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24226"/>
  <mc:AlternateContent xmlns:mc="http://schemas.openxmlformats.org/markup-compatibility/2006">
    <mc:Choice Requires="x15">
      <x15ac:absPath xmlns:x15ac="http://schemas.microsoft.com/office/spreadsheetml/2010/11/ac" url="X:\CLIENTS\0. PROYECTOS EP\6275-ICS (CAP Ronda Torrassa)\2. Obres\1. Memòries\"/>
    </mc:Choice>
  </mc:AlternateContent>
  <xr:revisionPtr revIDLastSave="0" documentId="13_ncr:1_{2EEF5B14-30C7-4915-B396-2EAA20AA9E18}" xr6:coauthVersionLast="47" xr6:coauthVersionMax="47" xr10:uidLastSave="{00000000-0000-0000-0000-000000000000}"/>
  <bookViews>
    <workbookView xWindow="-120" yWindow="-120" windowWidth="29040" windowHeight="16440" tabRatio="902" firstSheet="1" activeTab="1" xr2:uid="{00000000-000D-0000-FFFF-FFFF00000000}"/>
  </bookViews>
  <sheets>
    <sheet name="0-Treballs previs" sheetId="1" state="hidden" r:id="rId1"/>
    <sheet name="I-Enderrocs" sheetId="4" r:id="rId2"/>
    <sheet name="II-Sanejament" sheetId="5" r:id="rId3"/>
    <sheet name="III-Moviment terres" sheetId="6" state="hidden" r:id="rId4"/>
    <sheet name="IV-Fonaments" sheetId="7" state="hidden" r:id="rId5"/>
    <sheet name="V-Estructura" sheetId="8" state="hidden" r:id="rId6"/>
    <sheet name="VI-Cobertes" sheetId="9" state="hidden" r:id="rId7"/>
    <sheet name="VII-Tancaments i divisories" sheetId="10" r:id="rId8"/>
    <sheet name="VIII-Revestiments" sheetId="11" r:id="rId9"/>
    <sheet name="IX-Paviments" sheetId="12" r:id="rId10"/>
    <sheet name="X-Fusteria" sheetId="13" r:id="rId11"/>
    <sheet name="XI-ACS-Sanitaris-Fontaneria" sheetId="14" r:id="rId12"/>
    <sheet name="XII-Gas" sheetId="15" state="hidden" r:id="rId13"/>
    <sheet name="XIII_Electricitat" sheetId="16" r:id="rId14"/>
    <sheet name="XIV-PCI" sheetId="17" r:id="rId15"/>
    <sheet name="XV-Ventilació-Climatització" sheetId="18" r:id="rId16"/>
    <sheet name="XVI-Telecomunicacions" sheetId="19" r:id="rId17"/>
    <sheet name="XVII-Ajudes" sheetId="20" r:id="rId18"/>
    <sheet name="XVIII-Equipament-Mobiliari" sheetId="21" state="hidden" r:id="rId19"/>
    <sheet name="XIX-Pintura-Acabats" sheetId="22" r:id="rId20"/>
    <sheet name="XX-Façana" sheetId="23" state="hidden" r:id="rId21"/>
    <sheet name="XXI-Complementaris" sheetId="24" r:id="rId22"/>
    <sheet name="Pressupost" sheetId="3" r:id="rId23"/>
  </sheets>
  <definedNames>
    <definedName name="_xlnm.Print_Area" localSheetId="0">'0-Treballs previs'!$B$1:$L$16</definedName>
    <definedName name="_xlnm.Print_Area" localSheetId="1">'I-Enderrocs'!$B$1:$L$49</definedName>
    <definedName name="_xlnm.Print_Area" localSheetId="3">'III-Moviment terres'!$B$1:$L$10</definedName>
    <definedName name="_xlnm.Print_Area" localSheetId="2">'II-Sanejament'!$B$1:$L$18</definedName>
    <definedName name="_xlnm.Print_Area" localSheetId="4">'IV-Fonaments'!$B$1:$L$10</definedName>
    <definedName name="_xlnm.Print_Area" localSheetId="9">'IX-Paviments'!$B$1:$L$19</definedName>
    <definedName name="_xlnm.Print_Area" localSheetId="22">Pressupost!$A$1:$J$29</definedName>
    <definedName name="_xlnm.Print_Area" localSheetId="5">'V-Estructura'!$B$1:$L$10</definedName>
    <definedName name="_xlnm.Print_Area" localSheetId="6">'VI-Cobertes'!$B$1:$L$10</definedName>
    <definedName name="_xlnm.Print_Area" localSheetId="8">'VIII-Revestiments'!$B$1:$L$30</definedName>
    <definedName name="_xlnm.Print_Area" localSheetId="7">'VII-Tancaments i divisories'!$B$1:$L$16</definedName>
    <definedName name="_xlnm.Print_Area" localSheetId="10">'X-Fusteria'!$B$1:$L$29</definedName>
    <definedName name="_xlnm.Print_Area" localSheetId="11">'XI-ACS-Sanitaris-Fontaneria'!$B$1:$L$32</definedName>
    <definedName name="_xlnm.Print_Area" localSheetId="12">'XII-Gas'!$B$1:$L$10</definedName>
    <definedName name="_xlnm.Print_Area" localSheetId="13">XIII_Electricitat!$B$1:$L$53</definedName>
    <definedName name="_xlnm.Print_Area" localSheetId="14">'XIV-PCI'!$B$1:$L$26</definedName>
    <definedName name="_xlnm.Print_Area" localSheetId="19">'XIX-Pintura-Acabats'!$B$1:$L$22</definedName>
    <definedName name="_xlnm.Print_Area" localSheetId="17">'XVII-Ajudes'!$B$1:$L$19</definedName>
    <definedName name="_xlnm.Print_Area" localSheetId="18">'XVIII-Equipament-Mobiliari'!$B$1:$L$16</definedName>
    <definedName name="_xlnm.Print_Area" localSheetId="16">'XVI-Telecomunicacions'!$B$1:$L$26</definedName>
    <definedName name="_xlnm.Print_Area" localSheetId="15">'XV-Ventilació-Climatització'!$B$1:$L$19</definedName>
    <definedName name="_xlnm.Print_Area" localSheetId="20">'XX-Façana'!$B$1:$L$9</definedName>
    <definedName name="_xlnm.Print_Area" localSheetId="21">'XXI-Complementaris'!$B$1:$L$20</definedName>
    <definedName name="_xlnm.Print_Titles" localSheetId="0">'0-Treballs previs'!$1:$7</definedName>
    <definedName name="_xlnm.Print_Titles" localSheetId="1">'I-Enderrocs'!$1:$7</definedName>
    <definedName name="_xlnm.Print_Titles" localSheetId="3">'III-Moviment terres'!$1:$7</definedName>
    <definedName name="_xlnm.Print_Titles" localSheetId="2">'II-Sanejament'!$1:$7</definedName>
    <definedName name="_xlnm.Print_Titles" localSheetId="4">'IV-Fonaments'!$1:$7</definedName>
    <definedName name="_xlnm.Print_Titles" localSheetId="9">'IX-Paviments'!$1:$7</definedName>
    <definedName name="_xlnm.Print_Titles" localSheetId="22">Pressupost!$1:$4</definedName>
    <definedName name="_xlnm.Print_Titles" localSheetId="5">'V-Estructura'!$1:$7</definedName>
    <definedName name="_xlnm.Print_Titles" localSheetId="6">'VI-Cobertes'!$1:$7</definedName>
    <definedName name="_xlnm.Print_Titles" localSheetId="8">'VIII-Revestiments'!$1:$7</definedName>
    <definedName name="_xlnm.Print_Titles" localSheetId="7">'VII-Tancaments i divisories'!$1:$7</definedName>
    <definedName name="_xlnm.Print_Titles" localSheetId="10">'X-Fusteria'!$1:$7</definedName>
    <definedName name="_xlnm.Print_Titles" localSheetId="11">'XI-ACS-Sanitaris-Fontaneria'!$1:$7</definedName>
    <definedName name="_xlnm.Print_Titles" localSheetId="12">'XII-Gas'!$1:$7</definedName>
    <definedName name="_xlnm.Print_Titles" localSheetId="13">XIII_Electricitat!$1:$7</definedName>
    <definedName name="_xlnm.Print_Titles" localSheetId="14">'XIV-PCI'!$1:$7</definedName>
    <definedName name="_xlnm.Print_Titles" localSheetId="19">'XIX-Pintura-Acabats'!$1:$7</definedName>
    <definedName name="_xlnm.Print_Titles" localSheetId="17">'XVII-Ajudes'!$1:$7</definedName>
    <definedName name="_xlnm.Print_Titles" localSheetId="18">'XVIII-Equipament-Mobiliari'!$1:$7</definedName>
    <definedName name="_xlnm.Print_Titles" localSheetId="16">'XVI-Telecomunicacions'!$1:$7</definedName>
    <definedName name="_xlnm.Print_Titles" localSheetId="15">'XV-Ventilació-Climatització'!$1:$7</definedName>
    <definedName name="_xlnm.Print_Titles" localSheetId="20">'XX-Façana'!$1:$7</definedName>
    <definedName name="_xlnm.Print_Titles" localSheetId="21">'XXI-Complementaris'!$1:$7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1" i="22" l="1"/>
  <c r="N17" i="22"/>
  <c r="N16" i="4"/>
  <c r="N19" i="4"/>
  <c r="N22" i="4"/>
  <c r="N13" i="4"/>
  <c r="I27" i="13"/>
  <c r="I28" i="13" s="1"/>
  <c r="L28" i="13" s="1"/>
  <c r="I26" i="13"/>
  <c r="E21" i="11" l="1"/>
  <c r="E15" i="10"/>
  <c r="E18" i="4"/>
  <c r="E30" i="4"/>
  <c r="I21" i="16"/>
  <c r="I22" i="16" s="1"/>
  <c r="L22" i="16" s="1"/>
  <c r="I19" i="16"/>
  <c r="I17" i="16"/>
  <c r="I18" i="16" s="1"/>
  <c r="L18" i="16" s="1"/>
  <c r="I15" i="16"/>
  <c r="I13" i="16"/>
  <c r="I14" i="16" s="1"/>
  <c r="L14" i="16" s="1"/>
  <c r="I11" i="16"/>
  <c r="I24" i="19" l="1"/>
  <c r="I25" i="19" s="1"/>
  <c r="L25" i="19" s="1"/>
  <c r="I23" i="19"/>
  <c r="I21" i="22" l="1"/>
  <c r="I20" i="22"/>
  <c r="I16" i="22"/>
  <c r="I15" i="22"/>
  <c r="I14" i="22"/>
  <c r="I13" i="22"/>
  <c r="L13" i="18"/>
  <c r="I14" i="10"/>
  <c r="I13" i="10"/>
  <c r="I15" i="20" l="1"/>
  <c r="I16" i="20" s="1"/>
  <c r="L16" i="20" s="1"/>
  <c r="I14" i="20"/>
  <c r="I21" i="19"/>
  <c r="I22" i="19" s="1"/>
  <c r="L22" i="19" s="1"/>
  <c r="I20" i="19"/>
  <c r="I18" i="19"/>
  <c r="I19" i="19" s="1"/>
  <c r="L19" i="19" s="1"/>
  <c r="I17" i="19"/>
  <c r="I15" i="19"/>
  <c r="I16" i="19" s="1"/>
  <c r="L16" i="19" s="1"/>
  <c r="I14" i="19"/>
  <c r="I18" i="18"/>
  <c r="I19" i="18" s="1"/>
  <c r="L19" i="18" s="1"/>
  <c r="I17" i="18"/>
  <c r="I15" i="18"/>
  <c r="I16" i="18" s="1"/>
  <c r="L16" i="18" s="1"/>
  <c r="L9" i="18" s="1"/>
  <c r="J16" i="3" s="1"/>
  <c r="I14" i="18"/>
  <c r="I12" i="18"/>
  <c r="I13" i="18" s="1"/>
  <c r="I11" i="18"/>
  <c r="I24" i="17"/>
  <c r="I25" i="17" s="1"/>
  <c r="L25" i="17" s="1"/>
  <c r="I22" i="17"/>
  <c r="I20" i="17"/>
  <c r="I21" i="17" s="1"/>
  <c r="L21" i="17" s="1"/>
  <c r="I18" i="17"/>
  <c r="I16" i="17"/>
  <c r="I17" i="17" s="1"/>
  <c r="L17" i="17" s="1"/>
  <c r="I14" i="17"/>
  <c r="I27" i="16"/>
  <c r="I28" i="16" s="1"/>
  <c r="L28" i="16" s="1"/>
  <c r="I26" i="16"/>
  <c r="I36" i="16"/>
  <c r="I35" i="16"/>
  <c r="I30" i="14"/>
  <c r="I31" i="14" s="1"/>
  <c r="L31" i="14" s="1"/>
  <c r="I29" i="14"/>
  <c r="I37" i="16" l="1"/>
  <c r="L37" i="16" s="1"/>
  <c r="I42" i="16" l="1"/>
  <c r="I43" i="16" s="1"/>
  <c r="L43" i="16" s="1"/>
  <c r="I41" i="16"/>
  <c r="I24" i="14"/>
  <c r="I25" i="14" s="1"/>
  <c r="L25" i="14" s="1"/>
  <c r="I23" i="14"/>
  <c r="I21" i="14"/>
  <c r="I22" i="14" s="1"/>
  <c r="L22" i="14" s="1"/>
  <c r="I20" i="14"/>
  <c r="I18" i="14"/>
  <c r="I19" i="14" s="1"/>
  <c r="L19" i="14" s="1"/>
  <c r="I17" i="14"/>
  <c r="I15" i="14" l="1"/>
  <c r="I16" i="14" s="1"/>
  <c r="L16" i="14" s="1"/>
  <c r="I14" i="14"/>
  <c r="I21" i="13" l="1"/>
  <c r="I22" i="13" s="1"/>
  <c r="L22" i="13" s="1"/>
  <c r="I20" i="13"/>
  <c r="I28" i="11" l="1"/>
  <c r="I29" i="11" s="1"/>
  <c r="L29" i="11" s="1"/>
  <c r="I26" i="11"/>
  <c r="I24" i="11" l="1"/>
  <c r="I25" i="11" s="1"/>
  <c r="L25" i="11" s="1"/>
  <c r="I23" i="11"/>
  <c r="I15" i="11"/>
  <c r="I16" i="11" s="1"/>
  <c r="L16" i="11" s="1"/>
  <c r="I14" i="11"/>
  <c r="E18" i="11"/>
  <c r="I21" i="4" l="1"/>
  <c r="I22" i="4" s="1"/>
  <c r="L22" i="4" s="1"/>
  <c r="I20" i="4"/>
  <c r="I19" i="20" l="1"/>
  <c r="L19" i="20" s="1"/>
  <c r="I17" i="20"/>
  <c r="I13" i="20"/>
  <c r="L13" i="20" s="1"/>
  <c r="I11" i="20"/>
  <c r="I24" i="13"/>
  <c r="I25" i="13" s="1"/>
  <c r="L25" i="13" s="1"/>
  <c r="I23" i="13"/>
  <c r="L9" i="20" l="1"/>
  <c r="J18" i="3" s="1"/>
  <c r="I12" i="4" l="1"/>
  <c r="I13" i="4" s="1"/>
  <c r="L13" i="4" s="1"/>
  <c r="I15" i="21" l="1"/>
  <c r="I14" i="21"/>
  <c r="I51" i="16"/>
  <c r="I52" i="16" s="1"/>
  <c r="L52" i="16" s="1"/>
  <c r="I50" i="16"/>
  <c r="I48" i="16"/>
  <c r="I49" i="16" s="1"/>
  <c r="L49" i="16" s="1"/>
  <c r="I47" i="16"/>
  <c r="I45" i="16"/>
  <c r="I46" i="16" s="1"/>
  <c r="L46" i="16" s="1"/>
  <c r="I44" i="16"/>
  <c r="I11" i="14"/>
  <c r="I12" i="14"/>
  <c r="I13" i="14" s="1"/>
  <c r="L13" i="14" s="1"/>
  <c r="I18" i="13"/>
  <c r="I19" i="13" s="1"/>
  <c r="L19" i="13" s="1"/>
  <c r="I17" i="13"/>
  <c r="I18" i="12"/>
  <c r="I19" i="12" s="1"/>
  <c r="L19" i="12" s="1"/>
  <c r="I17" i="12"/>
  <c r="I11" i="11"/>
  <c r="I12" i="11"/>
  <c r="I13" i="11" s="1"/>
  <c r="L13" i="11" s="1"/>
  <c r="I15" i="10"/>
  <c r="I12" i="10"/>
  <c r="I16" i="10" l="1"/>
  <c r="I18" i="4"/>
  <c r="I30" i="4"/>
  <c r="I31" i="4" s="1"/>
  <c r="L31" i="4" s="1"/>
  <c r="I29" i="4"/>
  <c r="I45" i="4"/>
  <c r="I46" i="4" s="1"/>
  <c r="L46" i="4" s="1"/>
  <c r="I44" i="4"/>
  <c r="L16" i="21" l="1"/>
  <c r="L9" i="21" s="1"/>
  <c r="I13" i="21"/>
  <c r="I27" i="14"/>
  <c r="I28" i="14" s="1"/>
  <c r="L28" i="14" s="1"/>
  <c r="L9" i="14" s="1"/>
  <c r="I26" i="14"/>
  <c r="I15" i="12"/>
  <c r="I16" i="12" s="1"/>
  <c r="L16" i="12" s="1"/>
  <c r="I14" i="12"/>
  <c r="L16" i="10"/>
  <c r="I11" i="10"/>
  <c r="I42" i="4"/>
  <c r="I43" i="4" s="1"/>
  <c r="L43" i="4" s="1"/>
  <c r="I41" i="4"/>
  <c r="I17" i="5"/>
  <c r="I18" i="5" s="1"/>
  <c r="L18" i="5" s="1"/>
  <c r="I15" i="5"/>
  <c r="I39" i="4"/>
  <c r="I40" i="4" s="1"/>
  <c r="L40" i="4" s="1"/>
  <c r="I38" i="4"/>
  <c r="I24" i="4"/>
  <c r="L25" i="4" s="1"/>
  <c r="I23" i="4"/>
  <c r="I19" i="4"/>
  <c r="L19" i="4" s="1"/>
  <c r="I27" i="4"/>
  <c r="L28" i="4"/>
  <c r="I12" i="15"/>
  <c r="I13" i="15"/>
  <c r="L13" i="15" s="1"/>
  <c r="L9" i="15" s="1"/>
  <c r="I10" i="15"/>
  <c r="I13" i="5"/>
  <c r="I14" i="5" s="1"/>
  <c r="L14" i="5" s="1"/>
  <c r="L9" i="5" s="1"/>
  <c r="I11" i="5"/>
  <c r="B2" i="24"/>
  <c r="B1" i="24"/>
  <c r="B2" i="23"/>
  <c r="B1" i="23"/>
  <c r="B2" i="22"/>
  <c r="B1" i="22"/>
  <c r="B2" i="21"/>
  <c r="B1" i="21"/>
  <c r="B2" i="20"/>
  <c r="B1" i="20"/>
  <c r="B2" i="19"/>
  <c r="B1" i="19"/>
  <c r="B2" i="18"/>
  <c r="B1" i="18"/>
  <c r="B2" i="17"/>
  <c r="B1" i="17"/>
  <c r="B2" i="16"/>
  <c r="B1" i="16"/>
  <c r="B2" i="15"/>
  <c r="B1" i="15"/>
  <c r="B2" i="14"/>
  <c r="B1" i="14"/>
  <c r="B2" i="13"/>
  <c r="B1" i="13"/>
  <c r="B2" i="12"/>
  <c r="B1" i="12"/>
  <c r="B2" i="11"/>
  <c r="B1" i="11"/>
  <c r="B2" i="10"/>
  <c r="B1" i="10"/>
  <c r="B2" i="9"/>
  <c r="B1" i="9"/>
  <c r="B2" i="8"/>
  <c r="B1" i="8"/>
  <c r="B2" i="7"/>
  <c r="B1" i="7"/>
  <c r="B2" i="6"/>
  <c r="B1" i="6"/>
  <c r="B2" i="5"/>
  <c r="B1" i="5"/>
  <c r="B2" i="4"/>
  <c r="B1" i="4"/>
  <c r="I36" i="4"/>
  <c r="I37" i="4" s="1"/>
  <c r="L37" i="4" s="1"/>
  <c r="I35" i="4"/>
  <c r="I33" i="4"/>
  <c r="I34" i="4" s="1"/>
  <c r="L34" i="4" s="1"/>
  <c r="I32" i="4"/>
  <c r="I14" i="1"/>
  <c r="I15" i="1" s="1"/>
  <c r="L15" i="1" s="1"/>
  <c r="L9" i="1" s="1"/>
  <c r="J6" i="3" s="1"/>
  <c r="I26" i="4"/>
  <c r="J24" i="21"/>
  <c r="J40" i="24"/>
  <c r="I11" i="24"/>
  <c r="I12" i="24" s="1"/>
  <c r="I10" i="24"/>
  <c r="I19" i="22"/>
  <c r="L21" i="22" s="1"/>
  <c r="I18" i="22"/>
  <c r="I12" i="22"/>
  <c r="I11" i="22"/>
  <c r="I12" i="19"/>
  <c r="I13" i="19" s="1"/>
  <c r="L13" i="19" s="1"/>
  <c r="L9" i="19" s="1"/>
  <c r="I11" i="19"/>
  <c r="I12" i="17"/>
  <c r="I13" i="17" s="1"/>
  <c r="L13" i="17" s="1"/>
  <c r="L9" i="17" s="1"/>
  <c r="J15" i="3" s="1"/>
  <c r="I11" i="17"/>
  <c r="I39" i="16"/>
  <c r="I40" i="16" s="1"/>
  <c r="L40" i="16" s="1"/>
  <c r="I38" i="16"/>
  <c r="I33" i="16"/>
  <c r="I34" i="16" s="1"/>
  <c r="L34" i="16" s="1"/>
  <c r="I32" i="16"/>
  <c r="I30" i="16"/>
  <c r="I31" i="16" s="1"/>
  <c r="L31" i="16" s="1"/>
  <c r="I29" i="16"/>
  <c r="I24" i="16"/>
  <c r="I25" i="16" s="1"/>
  <c r="I23" i="16"/>
  <c r="I15" i="13"/>
  <c r="I16" i="13" s="1"/>
  <c r="L16" i="13" s="1"/>
  <c r="I14" i="13"/>
  <c r="I12" i="13"/>
  <c r="I13" i="13" s="1"/>
  <c r="L13" i="13" s="1"/>
  <c r="L9" i="13" s="1"/>
  <c r="I11" i="13"/>
  <c r="I12" i="12"/>
  <c r="I13" i="12" s="1"/>
  <c r="L13" i="12" s="1"/>
  <c r="I11" i="12"/>
  <c r="I21" i="11"/>
  <c r="I22" i="11" s="1"/>
  <c r="L22" i="11" s="1"/>
  <c r="L9" i="11" s="1"/>
  <c r="I20" i="11"/>
  <c r="I18" i="11"/>
  <c r="I19" i="11" s="1"/>
  <c r="L19" i="11" s="1"/>
  <c r="I17" i="11"/>
  <c r="I48" i="4"/>
  <c r="I49" i="4" s="1"/>
  <c r="L49" i="4" s="1"/>
  <c r="I47" i="4"/>
  <c r="I17" i="4"/>
  <c r="I15" i="4"/>
  <c r="I16" i="4" s="1"/>
  <c r="L16" i="4" s="1"/>
  <c r="I14" i="4"/>
  <c r="I11" i="4"/>
  <c r="I10" i="1"/>
  <c r="L9" i="12" l="1"/>
  <c r="I17" i="22"/>
  <c r="L17" i="22" s="1"/>
  <c r="L9" i="22" s="1"/>
  <c r="L25" i="16"/>
  <c r="J11" i="3"/>
  <c r="J8" i="3"/>
  <c r="J12" i="3"/>
  <c r="J17" i="3"/>
  <c r="J19" i="3"/>
  <c r="L9" i="16" l="1"/>
  <c r="J14" i="3" s="1"/>
  <c r="J20" i="3"/>
  <c r="J13" i="3"/>
  <c r="L9" i="10"/>
  <c r="J9" i="3" s="1"/>
  <c r="J10" i="3"/>
  <c r="L9" i="4"/>
  <c r="J7" i="3" s="1"/>
  <c r="L12" i="24" l="1"/>
  <c r="L9" i="24" s="1"/>
  <c r="J21" i="3" s="1"/>
  <c r="J23" i="3" s="1"/>
  <c r="J24" i="3" l="1"/>
  <c r="J26" i="3" l="1"/>
  <c r="J27" i="3" s="1"/>
  <c r="J29" i="3" s="1"/>
</calcChain>
</file>

<file path=xl/sharedStrings.xml><?xml version="1.0" encoding="utf-8"?>
<sst xmlns="http://schemas.openxmlformats.org/spreadsheetml/2006/main" count="820" uniqueCount="297">
  <si>
    <t>TOTAL</t>
  </si>
  <si>
    <t>U</t>
  </si>
  <si>
    <t>N</t>
  </si>
  <si>
    <t>Q</t>
  </si>
  <si>
    <t>1.01</t>
  </si>
  <si>
    <t>1.02</t>
  </si>
  <si>
    <t>1.03</t>
  </si>
  <si>
    <t>I</t>
  </si>
  <si>
    <t>II</t>
  </si>
  <si>
    <t>III</t>
  </si>
  <si>
    <t>IV</t>
  </si>
  <si>
    <t>V</t>
  </si>
  <si>
    <t>ESTRUCTURA</t>
  </si>
  <si>
    <t>VI</t>
  </si>
  <si>
    <t>VII</t>
  </si>
  <si>
    <t>VIII</t>
  </si>
  <si>
    <t>IX</t>
  </si>
  <si>
    <t>9.01</t>
  </si>
  <si>
    <t>X</t>
  </si>
  <si>
    <t>XI</t>
  </si>
  <si>
    <t>XII</t>
  </si>
  <si>
    <t>GAS</t>
  </si>
  <si>
    <t>XIII</t>
  </si>
  <si>
    <t>XIV</t>
  </si>
  <si>
    <t>XV</t>
  </si>
  <si>
    <t>XVI</t>
  </si>
  <si>
    <t>XVII</t>
  </si>
  <si>
    <t>XVIII</t>
  </si>
  <si>
    <t>XIX</t>
  </si>
  <si>
    <t>XX</t>
  </si>
  <si>
    <t>h</t>
  </si>
  <si>
    <t>g</t>
  </si>
  <si>
    <t>b</t>
  </si>
  <si>
    <t>m2</t>
  </si>
  <si>
    <t>ml</t>
  </si>
  <si>
    <t>CODI</t>
  </si>
  <si>
    <t>CAPÍTOL/PARTIDA</t>
  </si>
  <si>
    <t>SANEJAMENT</t>
  </si>
  <si>
    <t>MOVIMENT DE TERRES</t>
  </si>
  <si>
    <t>FONAMENTS</t>
  </si>
  <si>
    <t>COBERTES</t>
  </si>
  <si>
    <t>TANCAMENTS I DIVISÒRIES</t>
  </si>
  <si>
    <t>REVESTIMENTS</t>
  </si>
  <si>
    <t>PAVIMENTS</t>
  </si>
  <si>
    <t>ELECTRICITAT</t>
  </si>
  <si>
    <t>VENTILACIONS / CLIMATITZACIÓ</t>
  </si>
  <si>
    <t>TELECOMUNICACIONS</t>
  </si>
  <si>
    <t>EQUIPAMENT / MOBILIARI</t>
  </si>
  <si>
    <t>PINTURA / ACABATS</t>
  </si>
  <si>
    <t>FAÇANA</t>
  </si>
  <si>
    <t>COMPLEMENTARIS</t>
  </si>
  <si>
    <t>€/U</t>
  </si>
  <si>
    <t>Cost (€)</t>
  </si>
  <si>
    <t xml:space="preserve">Enderroc de cel ras i instal·lacions existents al interior, amb mitjans manuals i càrrega manual sobre camió o contenidor 
</t>
  </si>
  <si>
    <t>K218A610</t>
  </si>
  <si>
    <t>m3</t>
  </si>
  <si>
    <t>TREBALLS PREVIS</t>
  </si>
  <si>
    <t>ENDERROCS</t>
  </si>
  <si>
    <t>ut</t>
  </si>
  <si>
    <t>10.02</t>
  </si>
  <si>
    <t>Enllumenat sostre</t>
  </si>
  <si>
    <t>Enllumenat d'emergència</t>
  </si>
  <si>
    <t>Detector contra-incendis</t>
  </si>
  <si>
    <t>13.06</t>
  </si>
  <si>
    <t>13.08</t>
  </si>
  <si>
    <t>K898J2A0</t>
  </si>
  <si>
    <t>H16F1004</t>
  </si>
  <si>
    <t>Pla de Seguretat i Salut a l'obra</t>
  </si>
  <si>
    <t>FUSTERIA</t>
  </si>
  <si>
    <t>Llumenera decorativa modular per a encastar, de 60x60 cm, marca Sylvania, Star Flat Panel LED 600 HO 4000K,  de 40 W de potència, 4240 lm de flux luminos, protecció IP20, temperatura de color 4000K</t>
  </si>
  <si>
    <t xml:space="preserve">Interruptor de tipus universal, unipolar (1P), 10AX/250 V, amb tecla, marca Simon serie 75, col·locat encastat
</t>
  </si>
  <si>
    <t>Interruptors</t>
  </si>
  <si>
    <t>K21A3011</t>
  </si>
  <si>
    <t xml:space="preserve">Arrencada de full i bastiment de porta interior amb mitjans manuals i càrrega manual sobre camió o contenidor 
</t>
  </si>
  <si>
    <t>8.03</t>
  </si>
  <si>
    <t xml:space="preserve">Cel ras registrable de plaques de guix laminat acabat amb perforacions a tota la superfície, 600x 600 mm i 12.5 mm de gruix amb classe d'absorció acústica C segons la UNE-EN ISO 11654, sistema desmuntable amb estructura d'acer galvanitzat semiocult format per perfils principals amb forma de T invertida de 24 mm de base col·locats cada 1.2 m i fixats al sostre mitjançant vareta de suspensió cada 1.2 m, amb perfils secundaris col·locats formant retícula de 600x 600 mm, per a una alçària de cel ras de 4 m com a màxim 
</t>
  </si>
  <si>
    <t>K2163511</t>
  </si>
  <si>
    <t xml:space="preserve">Enderroc de paredó de ceràmica de 10 cm de gruix, amb mitjans manuals i càrrega manual de runa sobre camió o contenidor 
</t>
  </si>
  <si>
    <t xml:space="preserve">Càrrega amb mitjans manuals i transport de residus inerts o no especials a instal·lació autoritzada de gestió de residus, amb contenidor de 5 m3 de capacitat
</t>
  </si>
  <si>
    <t>K844K142</t>
  </si>
  <si>
    <t xml:space="preserve">Cable 1,5 mm2 </t>
  </si>
  <si>
    <t xml:space="preserve">Cable 2,5 mm2 </t>
  </si>
  <si>
    <t>EH61RH9A</t>
  </si>
  <si>
    <t xml:space="preserve">Llum d'emergència amb làmpada led, amb una vida útil de 100000 h, no permanent i estanca amb grau de protecció IP66, aïllament classe II, amb un flux aproximat de 240 a 270 lúmens, 1 h d'autonomia, de forma rectangular amb difusor i cos de policarbonat, preu alt, col·locat encastat
</t>
  </si>
  <si>
    <t>PROTECCIÓ CONTRA INCENDIS</t>
  </si>
  <si>
    <t xml:space="preserve">Cable dades </t>
  </si>
  <si>
    <t>XXI</t>
  </si>
  <si>
    <t xml:space="preserve">Pintat de paraments verticals de guix, amb pintura plàstica amb acabat llis, amb una capa segelladora i dues d'acabat 
</t>
  </si>
  <si>
    <t>8.01</t>
  </si>
  <si>
    <t>8.02</t>
  </si>
  <si>
    <t>11.02</t>
  </si>
  <si>
    <t>11.03</t>
  </si>
  <si>
    <t>14.01</t>
  </si>
  <si>
    <t>19.01</t>
  </si>
  <si>
    <t>19.02</t>
  </si>
  <si>
    <t>21.01</t>
  </si>
  <si>
    <t>PRESSUPOST</t>
  </si>
  <si>
    <t>AMIDAMENTS</t>
  </si>
  <si>
    <t>K21GZ007</t>
  </si>
  <si>
    <t>Arrencada de línea elèctrica entubada, conductors de coure o alumini, amb aïllament o amb aïllament i coberta, unipolars, de fins a 6 mm2 de secció, amb mitjans manuals i càrrega manual de runa sobre camió o contenidor</t>
  </si>
  <si>
    <t>K6522B44</t>
  </si>
  <si>
    <t>Envà de plaques de guix laminat format per estructura senzilla normal amb perfileria de planxa d'acer galvanitzat, amb un gruix total de l'envà de 98 mm, muntants cada 400 mm de 48 mm d'amplària i canals de 48 mm d'amplària, 2 plaques a cada cara, unes tipus estàndard (A) de 12,5 mm de gruix i les altres tipus hidròfuga (H) de 12,5 mm de gruix, fixades mecànicament i aïllament de plaques de llana mineral de roca de resistència tèrmica &gt;= 1,081 m2·K/W</t>
  </si>
  <si>
    <t>K8443220</t>
  </si>
  <si>
    <t>Cel ras continu de plaques de guix laminat tipus estàndard (A), per a revestir, de 12,5 mm de gruix i vora afinada (BA), amb entramat estructura senzilla d'acer galvanitzat format per perfils col·locats cada 600 mm fixats al sostre mitjançant vareta de suspensió cada 1,2 m, per a una alçària de cel ras de 4 m com a màxim</t>
  </si>
  <si>
    <t>ACS / SANITARIS / FONTANERÍA</t>
  </si>
  <si>
    <t>KG22H515</t>
  </si>
  <si>
    <t>Tub flexible corrugat de plàstic sense halògens, de 16 mm de diàmetre nominal, aïllant i no propagador de la flama, de baixa emissió de fums i sense emissió de gasos tòxics ni corrosius, resistència a l'impacte de 2 J, resistència a compressió de 320 N i una rigidesa dielèctrica de 2000 V, muntat sobre sostremort</t>
  </si>
  <si>
    <t>KM111120</t>
  </si>
  <si>
    <t xml:space="preserve">Detector de fums òptic per a instal·lació contra incendis convencional, segons norma UNE-EN 54-7, amb base de superfície, muntat superficialment. Inclou cablejat fins a la central de detecció de l'edifici.
</t>
  </si>
  <si>
    <t>1.05</t>
  </si>
  <si>
    <t>11.05</t>
  </si>
  <si>
    <t>11.06</t>
  </si>
  <si>
    <t>KG6211D3</t>
  </si>
  <si>
    <t>IVA 21%</t>
  </si>
  <si>
    <t>TOTAL PRESSUPOST (IVA INCLÓS)</t>
  </si>
  <si>
    <t>13% Benefici industrial</t>
  </si>
  <si>
    <t>6% Despeses generals</t>
  </si>
  <si>
    <t>TOTAL PEM</t>
  </si>
  <si>
    <t>TOTAL PBL</t>
  </si>
  <si>
    <t>0.1</t>
  </si>
  <si>
    <t>m</t>
  </si>
  <si>
    <t>K21M0970</t>
  </si>
  <si>
    <t>Desmuntatge de detector o pulsador d'incendis amb mitjans manuals i aplec de material per a la seva reutilització o càrrega de runa sobre camió o contenidor</t>
  </si>
  <si>
    <t>L21JB211</t>
  </si>
  <si>
    <t>Desmuntatge per a substitució d'inodor, abocador o bidet, aixetes, mecanismes, desguassos i desconnexió de les xarxes d'aigua i d'evacuació, amb mitjans manuals i càrrega manual de runa sobre camió o contenidor</t>
  </si>
  <si>
    <t>EP434BA0</t>
  </si>
  <si>
    <t>10.01</t>
  </si>
  <si>
    <t>12.01</t>
  </si>
  <si>
    <t>p.a.</t>
  </si>
  <si>
    <t>Desmuntatge de mecanismes elèctrics i de veu i dades, muntats superficialment o encastat, amb mitjans manuals i càrrega manual de runa sobre camió o contenidor</t>
  </si>
  <si>
    <t>ZONA EXTRACCIONS</t>
  </si>
  <si>
    <t>KG312324</t>
  </si>
  <si>
    <t>KG312334</t>
  </si>
  <si>
    <t>Cable amb conductor de coure de tensió assignada0,6/1 kV, de designació RZ1-K (AS), construcció segons norma UNE 21123-4, tripolar, de secció 3x2,5 mm2, amb coberta del cable de poliolefines, classe de reacció al foc Cca-s1b, d1, a1 segons la norma UNE-EN 50575 amb baixa emissió fums, col·locat en tub</t>
  </si>
  <si>
    <t>K898K2A0</t>
  </si>
  <si>
    <t>L21JD211</t>
  </si>
  <si>
    <t>Desmuntatge per a substitució de lavabo o urinari, aixetes, sifó, desguassos i desconnexió de les xarxes d'aigua i d'evacuació, amb mitjans manuals i càrrega manual de runa sobre camió o contenidor</t>
  </si>
  <si>
    <t>K21FU120</t>
  </si>
  <si>
    <t>Arrencada per a substitució de tubs per a distribució de gasos i fluids, de 2'' o 60 mm de diàmetre, com a màxim, muntat superficialment i amb desmuntatge de fixacions i aïllaments, amb mitjans manuals i càrrega manual de runa sobre camió o contenidor</t>
  </si>
  <si>
    <t>KD111B71</t>
  </si>
  <si>
    <t>Desguàs d'aparell sanitari amb tub de PVC-U de paret massissa, àrea d'aplicació B segons norma UNE-EN 1329-1, classe de reacció al foc B-s1, d0 segons norma UNE-EN 13501-1, de DN 110 mm, fins a baixant, caixa o clavegueró</t>
  </si>
  <si>
    <t>K8444102</t>
  </si>
  <si>
    <t>Cel ras registrable de plaques de guix laminat amb acabat vinílic, 600x 600 mm i 12,5 mm de gruix, sistema desmuntable amb estructura d'acer galvanitzat vist format per perfils principals amb forma de T invertida de 24 mm de base col·locats cada 1,2 m i fixats al sostre mitjançant vareta de suspensió cada 1,2 m, amb perfils secundaris col·locats formant retícula de 600x 600 mm, per a una alçària de cel ras de 4 m com a màxim</t>
  </si>
  <si>
    <t>KJ14BA1Q</t>
  </si>
  <si>
    <t xml:space="preserve">Inodor de porcellana esmaltada, de sortida vertical, amb seient i tapa, cisterna i mecanismes de descàrrega i alimentació incorporats, de color blanc, preu mitjà, col·locat sobre el paviment i connectat a la xarxa d'evacuació
</t>
  </si>
  <si>
    <t>1.11</t>
  </si>
  <si>
    <t>9.02</t>
  </si>
  <si>
    <t>10.03</t>
  </si>
  <si>
    <t>11.04</t>
  </si>
  <si>
    <t>13.04</t>
  </si>
  <si>
    <t>14.02</t>
  </si>
  <si>
    <t>16.01</t>
  </si>
  <si>
    <t>K21QU500</t>
  </si>
  <si>
    <t xml:space="preserve">Desmuntatge de mobiliari amb mitjans manuals, aplec de materials per a la seva reutilització, sense incloure embalatges o sobre camió o contenidor
</t>
  </si>
  <si>
    <t>K2183501</t>
  </si>
  <si>
    <t xml:space="preserve">Arrencada d'enrajolat en parament vertical, amb mitjans manuals i càrrega manual de runa sobre camió o contenidor
</t>
  </si>
  <si>
    <t>Divisions</t>
  </si>
  <si>
    <t>K8251148</t>
  </si>
  <si>
    <t>Enrajolat de parament vertical interior a una alçària &lt;= 3 m amb rajola de ceràmica esmaltada mat, rajola de València igual a la existent, grup BIII (UNE-EN 14411), preu superior, de 26 a 45 peces/m2 col·locades amb adhesiu per a rajola ceràmica C1 E (UNE-EN 12004) i rejuntat amb beurada CG2 (UNE-EN 13888)</t>
  </si>
  <si>
    <t>K8241338</t>
  </si>
  <si>
    <t>Enrajolat de parament vertical interior a una alçària &lt;= 3 m amb rajola de ceràmica esmaltada mat, rajola de València, grup BIII (UNE-EN 14411), preu superior, de 16 a 25 peces/m2 col·locades amb adhesiu per a rajola ceràmica C1 E (UNE-EN 12004) i rejuntat amb beurada CG2 (UNE-EN 13888)</t>
  </si>
  <si>
    <t>KJ13B712</t>
  </si>
  <si>
    <t xml:space="preserve">Lavabo mural de porcellana esmaltada, senzill, d'amplària 53 a 75 cm, de color blanc i preu alt, col·locat amb suports murals
</t>
  </si>
  <si>
    <t>Cable amb conductor de coure de tensió assignada 0,6/1 kV, de designació RZ1-K (AS), construcció segons norma UNE 21123-4, tripolar, de secció 3x1,5 mm2, amb coberta del cable de poliolefines, classe de reacció al foc Cca-s1b, d1, a1 segons la norma UNE-EN 50575 amb baixa emissió fums, col·locat en tub</t>
  </si>
  <si>
    <t>BP73J180</t>
  </si>
  <si>
    <t>Connector per a transmissió de veu i dades, del tipus RJ45categoria 6 F/UTP, amb connexió per desplaçament de l'aïllament, per a muntar sobre suport o sobre panell</t>
  </si>
  <si>
    <t>Cable per a transmissió de dades amb conductor de coure, de 4 parells, categoria 6 F/FTP, aïllament de poliolefina i coberta de poliolefina, de baixa emissió de fums i opacitat reduïda, no propagador de la flama segons UNE-EN 60332-1-2, col·locat sota tub o canal</t>
  </si>
  <si>
    <t>1.04</t>
  </si>
  <si>
    <t>2.01</t>
  </si>
  <si>
    <t>9.03</t>
  </si>
  <si>
    <t>10.05</t>
  </si>
  <si>
    <t>KY011A1A</t>
  </si>
  <si>
    <t>Obertura de regata en paret de maçoneria, amb mitjans manuals i tapada amb morter de ciment 1:4</t>
  </si>
  <si>
    <t>AJUDES RAM DE PALETA</t>
  </si>
  <si>
    <t>Ajudes del ram de paleta per a instal·lacions</t>
  </si>
  <si>
    <t>13.01</t>
  </si>
  <si>
    <t>13.02</t>
  </si>
  <si>
    <t>13.03</t>
  </si>
  <si>
    <t>13.07</t>
  </si>
  <si>
    <t>14.03</t>
  </si>
  <si>
    <t>17.01</t>
  </si>
  <si>
    <t>17.02</t>
  </si>
  <si>
    <t>OBRA: Reforma AEM i vestuaries del CAP Ronda Torrassa</t>
  </si>
  <si>
    <t>Emplaçament: Ronda de la Torrassa 151-153, L'Hospitalet de Llobregat</t>
  </si>
  <si>
    <t>K21A1011</t>
  </si>
  <si>
    <t>Arrencada de full i bastiment de finestra amb mitjans manuals i càrrega manual sobre camió o contenidor</t>
  </si>
  <si>
    <t>Aula educació</t>
  </si>
  <si>
    <t>Serveis i vestuari</t>
  </si>
  <si>
    <t>Faixa perimetral</t>
  </si>
  <si>
    <t>Passadis exterior</t>
  </si>
  <si>
    <t xml:space="preserve">K93Z1R30
</t>
  </si>
  <si>
    <t>Aplicació d'imprimació de resines per a posterior col·locació de recrescuda amb pasta autonivellant sobre revestiment ceràmic, terratzo o pedra natural existent</t>
  </si>
  <si>
    <t xml:space="preserve">K93AD165
</t>
  </si>
  <si>
    <t>Recrescuda i anivellament del suport de 10 mm de gruix, amb pasta autoanivellant de ciment tipus CT-C30-F7-A12 segons UNE-EN 13813, aplicada manualment</t>
  </si>
  <si>
    <t xml:space="preserve">K9P26A99
</t>
  </si>
  <si>
    <t>Paviment de PVC homogeni en lloseta de 600x600 mm, classe 34-43, segons UNE-EN 649 i gruix de 6 mm, col·locat amb adhesiu acrílic de dispersió aquosa i soldat en calent amb cordó cel·lular de diàmetre 4 mm</t>
  </si>
  <si>
    <t>KANA6196</t>
  </si>
  <si>
    <t>Bastiment de base de paredó per a porta de fusta per a una llum de bastiment de 90 cm d'amplària i 210 cm d'alçària</t>
  </si>
  <si>
    <t>KAQEG196</t>
  </si>
  <si>
    <t>Porta block de fulles batents de fusta per a interior, batent, de 40 mm de gruix, amb una llum de pas de 90 cm d'amplària i 210 cm d'alçària, per a un gruix de bastiment de 10 cm, com a màxim, acabat HPL, amb fulla cares llises de tauler aglomerat hidròfug xapat, galzes i tapajunts de MDF xapat, ribet de goma, ferramenta de penjar, pany de cop, amb joc de manetes, acer inoxidable 1.4301 (AISI 304), amb placa petita, de preu alt</t>
  </si>
  <si>
    <t>EAPLABUF</t>
  </si>
  <si>
    <t>Bastiment d'envà per a armari amb travesser inferior, de fulles batents, de fusta de pi roig per a pintar, amb alts i baixos i 2 muntants per a una llum d'obra de 380 cm d'amplària i 255 cm d'alçària</t>
  </si>
  <si>
    <t>Bastiment d'envà per a armari amb travesser inferior, de fulles batents, de fusta de pi roig per a pintar, amb alts i baixos i un muntant per a una llum d'obra de 275 cm d'amplària i 255 cm d'alçària</t>
  </si>
  <si>
    <t>EAQVC15E</t>
  </si>
  <si>
    <t>Conjunt de quatre fulles batents per a portes d'armari, de fusta per a pintar, de 30 mm de gruix, de cares llises i estructura interior de cartró, de 50 cm d'amplària i 190 i 40 cm d'alçària</t>
  </si>
  <si>
    <t xml:space="preserve">KN353307
</t>
  </si>
  <si>
    <t>Vàlvula de bola manual connectada a pressió, d'acer inoxidable 1.4404 (AISI 316L), de 15 mm de diàmetre nominal, col·locada superficialment</t>
  </si>
  <si>
    <t>Desguàs d'aparell sanitari amb tub de PVC-U de paret massissa, àrea d'aplicació B segons norma UNE-EN 1329-1, classe de reacció al foc B-s1, d0 segons norma UNE-EN 13501-1, de DN 40 mm, fins a baixant, caixa o clavegueró</t>
  </si>
  <si>
    <t>KD111B21</t>
  </si>
  <si>
    <t>PF90-HPFZ</t>
  </si>
  <si>
    <t>Tubs per a distribució d'aigua en sales humides (banys, cuines etc) amb tub de polietilè multicapa 20x2 mm, amb capa interior de polietilè, ànima d'alumini i protecció exterior de polietilè, amb una pressió màxima de servei de 12 bar, amb funda d'escuma de polietilè de 6 mm, muntat amb accessoris per a premsar</t>
  </si>
  <si>
    <t>Tubs per a distribució d'aigua en sales humides (banys, cuines etc) amb tub de polietilè multicapa 14x2 mm, amb capa interior de polietilè, ànima d'alumini i protecció exterior de polietilè, amb una pressió màxima de servei de 12 bar, amb funda d'escuma de polietilè de 6 mm, muntat amb accessoris per a premsar</t>
  </si>
  <si>
    <t>Aigua freda, calenta i retorn</t>
  </si>
  <si>
    <t>Aigua freda i calenta</t>
  </si>
  <si>
    <t xml:space="preserve">Kit lloc de treball amb 1 base doble elèctrica, 1 base doble elèctrica per a SAI i 2 conectors RJ45 cat. 6 UTP, inclos caixetí per a encastar, marca Simon serie CIMA
</t>
  </si>
  <si>
    <t>Kit lloc de treball (2+2+2)</t>
  </si>
  <si>
    <t xml:space="preserve">Kit lloc de treball amb 1 base doble elèctrica, 2 conectors RJ45 cat. 6 UTP i 1 conector HDMI, inclos caixetí per a encastar, marca Simon serie CIMA
</t>
  </si>
  <si>
    <t>Kit lloc de treball (2+2+1)</t>
  </si>
  <si>
    <t xml:space="preserve">Mirall de mides 100x60 cm, per a col·locar  superficialment sobre l'enrajolat  </t>
  </si>
  <si>
    <t>Planta baixa</t>
  </si>
  <si>
    <t>KG731184</t>
  </si>
  <si>
    <t>8.04</t>
  </si>
  <si>
    <t xml:space="preserve">Interruptor detector de moviment, de tipus universal, per a càrregues resistives de fins a 1000 W de potència i 230 V de tensió d'alimentació, de 10 a 300 s de temps de desconnexió, sensibilitat d'activació de 5 a 120 lx, amb tapa, preu superior, encastat
</t>
  </si>
  <si>
    <t>KH2LMPAA</t>
  </si>
  <si>
    <t>Llum decoratiu encastable tipus downlight amb leds amb una vida útil de 50000 h, de forma circular, 19 W de potència, òptica d'alumini especular amb UGR =19, eficàcia lluminosa de 80 lm/W, amb equip elèctric no regulable, aïllament classe II, cos d'alumini i grau de protecció IP20, encastat</t>
  </si>
  <si>
    <t>Downlight WC</t>
  </si>
  <si>
    <t>KP73A114</t>
  </si>
  <si>
    <t>Presa multimèdia, de tipus universal, amb connector HDMI, amb tapa, encastada</t>
  </si>
  <si>
    <t>EMSB5451</t>
  </si>
  <si>
    <t xml:space="preserve">Rètol senyalització sortida habitual, quadrat, de 224x224 mm2 de làmina polièster autoadhesiva, col·locat adherit sobre parament vertical
</t>
  </si>
  <si>
    <t>KM31261J</t>
  </si>
  <si>
    <t>Extintor manual de pols seca polivalent, de càrrega 6 kg, amb pressió incorporada, pintat, amb suport a paret</t>
  </si>
  <si>
    <t>KMSB3151</t>
  </si>
  <si>
    <t>14.04</t>
  </si>
  <si>
    <t xml:space="preserve">Rètol senyalització instal·lació de protecció contra incendis, quadrat, de 210x210 mm2 de làmina polièster autoadhesiva, col·locat adherit sobre parament vertical
</t>
  </si>
  <si>
    <t>Senyalització extintor</t>
  </si>
  <si>
    <t>KEM93332</t>
  </si>
  <si>
    <t xml:space="preserve">Ventilador en línia per a conducte circular amb cos extraible de material plàstic per a un diàmetre de 100 mm, motor monofàsic d'una velocitat, IP X4, 28 W de potència absorbida per a un cabal màxim de 250 m3/h, nivell de pressió sonora de 25 a 30 dbA, amb temporitzador, marca S&amp;P, serie TD-MIXVENT,model TD-250/100 SILENT, muntat en el conducte.
</t>
  </si>
  <si>
    <t>KE445AS3</t>
  </si>
  <si>
    <t xml:space="preserve">Conducte circular d'alumini flexible de 100 mm de diàmetre (s/UNE-EN 1506), sense gruixos definits, muntat superficialment
</t>
  </si>
  <si>
    <t>EEP31135</t>
  </si>
  <si>
    <t>Boca d'extracció de 100 mm de diàmetre de connexió i 140 mm de diàmetre exterior, d'acer galvanitzat amb acabat pintat, fixada amb cargols a paret o sostre i ajustada a cabals de sortida</t>
  </si>
  <si>
    <t>Planta baixa (2 interiors + 1 en façana)</t>
  </si>
  <si>
    <t>Cable multimèdia HDMI</t>
  </si>
  <si>
    <t>4Y031111</t>
  </si>
  <si>
    <t>Forat en forjat per a pas d'instal·lacions de desgüas, de diàmetre 5 a 20 cm, amb equips per a tall/broca de diamant, inclou càrrega manual de runa sobre contenidor i transport de residus a instal·lació autoritzada de gestió de residus</t>
  </si>
  <si>
    <t xml:space="preserve">Pintat de paraments horitzontals de guix, amb pintura plàstica amb acabat llis, amb una capa segelladora i dues d'acabat (inclou passadís exterior afectat per les obres)
</t>
  </si>
  <si>
    <t xml:space="preserve">Tancament forats portes </t>
  </si>
  <si>
    <t>Tancament forats finestres</t>
  </si>
  <si>
    <t>VENTILACIÓ</t>
  </si>
  <si>
    <t>1.06</t>
  </si>
  <si>
    <t>1.07</t>
  </si>
  <si>
    <t>1.08</t>
  </si>
  <si>
    <t>1.09</t>
  </si>
  <si>
    <t>1.10</t>
  </si>
  <si>
    <t>1.12</t>
  </si>
  <si>
    <t>1.13</t>
  </si>
  <si>
    <t>2.02</t>
  </si>
  <si>
    <t>7.01</t>
  </si>
  <si>
    <t>8.05</t>
  </si>
  <si>
    <t>8.06</t>
  </si>
  <si>
    <t>10.04</t>
  </si>
  <si>
    <t>11.01</t>
  </si>
  <si>
    <t>11.07</t>
  </si>
  <si>
    <t>13.05</t>
  </si>
  <si>
    <t>13.09</t>
  </si>
  <si>
    <t>13.10</t>
  </si>
  <si>
    <t>15.01</t>
  </si>
  <si>
    <t>15.02</t>
  </si>
  <si>
    <t>15.03</t>
  </si>
  <si>
    <t>16.02</t>
  </si>
  <si>
    <t>16.03</t>
  </si>
  <si>
    <t>16.04</t>
  </si>
  <si>
    <t>17.03</t>
  </si>
  <si>
    <t>Aula</t>
  </si>
  <si>
    <t>Interior armaris</t>
  </si>
  <si>
    <t>Vestuari i serveis</t>
  </si>
  <si>
    <t>Passadís</t>
  </si>
  <si>
    <t>Paret exterior aula</t>
  </si>
  <si>
    <t>Sostre continu</t>
  </si>
  <si>
    <t>Passadís exterior</t>
  </si>
  <si>
    <t>EP351111</t>
  </si>
  <si>
    <t xml:space="preserve">Altaveu de sostre per a encastar, d'una via, de forma circular, de 2,5" de diàmetre, de 6 W RMS de potència, per a línia de 100 V, nivell de pressió sonora 94 dB, incloent cablejat fins a centra de megafonia
</t>
  </si>
  <si>
    <t>KG415A9B</t>
  </si>
  <si>
    <t>Interruptor automàtic magnetotèrmic de 16 A d'intensitat nominal, tipus PIA corba C, bipolar (2P), de 6000 A de poder de tall segons UNE-EN 60898, de 2 mòduls DIN de 18 mm d'amplària, muntat en perfil DIN</t>
  </si>
  <si>
    <t>Subquadre planta</t>
  </si>
  <si>
    <t>KG415A99</t>
  </si>
  <si>
    <t>Interruptor automàtic magnetotèrmic de 10 A d'intensitat nominal, tipus PIA corba C, bipolar (2P), de 6000 A de poder de tall segons UNE-EN 60898, de 2 mòduls DIN de 18 mm d'amplària, muntat en perfil DIN</t>
  </si>
  <si>
    <t xml:space="preserve">KG42429H
</t>
  </si>
  <si>
    <t>Interruptor diferencial de la classe AC, gamma terciari, de 40 A d'intensitat nominal, bipolar (2P), de sensibilitat 0,03 A, de desconnexió fix instantani, amb botó de test incorporat i indicador mecànic de defecte, construït segons les especificacions de la norma UNE-EN 61008-1, de 2 mòduls DIN de 18 mm d'amplària, muntat en perfil DIN</t>
  </si>
  <si>
    <t>Enrajolat de parament vertical interior a una alçària &lt;= 3 m amb rajola de ceràmica premsada esmaltada mat, rajola de valència, de forma rectangular de 60x30 cm, preu superior, grup BIII (UNE-EN 14411), col·locades amb adhesiu cimentós tipus C2 segons norma UNE-EN 12004 i rejuntat amb beurada CG2 (UNE-EN 13888)</t>
  </si>
  <si>
    <t>K825111D</t>
  </si>
  <si>
    <t>10.06</t>
  </si>
  <si>
    <t>pa</t>
  </si>
  <si>
    <r>
      <t>Substitució de finestra, amb finestra d'alumini anoditzat natural amb trencament de pont tèrmic, col·locada sobre bastiment de base,</t>
    </r>
    <r>
      <rPr>
        <sz val="9"/>
        <color rgb="FFFF0000"/>
        <rFont val="Calibri"/>
        <family val="2"/>
        <scheme val="minor"/>
      </rPr>
      <t xml:space="preserve"> </t>
    </r>
    <r>
      <rPr>
        <sz val="9"/>
        <rFont val="Calibri"/>
        <family val="2"/>
        <scheme val="minor"/>
      </rPr>
      <t>elaborada amb perfils de preu alt, classificació mínima 3 de permeabilitat a l'aire segons UNE-EN 12207, classificació mínima 8A d'estanquitat a l'aigua segons UNE-EN 12208 i classificació mínima C4 de resistència al vent segons UNE-EN 12210, sense persiana, vidre aïllant de lluna incolora de 6 mm de gruix, cambra d'aire de 12 mm i lluna de 6 mm de gruix incolora, col·locat amb llistó de vidre sobre fusta, acer o alumini. No inclou repassos interiors ni exteriors. L'ICS determinarà el nombre i situació de les finestres a substituir.</t>
    </r>
  </si>
  <si>
    <t>KJ238111</t>
  </si>
  <si>
    <t>Aixeta senzilla per a lavabo, muntada superficialment sobre taulell o aparell sanitari, de llautó cromat, preu superior, amb entrada de 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</si>
</sst>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name val="Arial"/>
    </font>
    <font>
      <sz val="8"/>
      <name val="Arial"/>
      <family val="2"/>
    </font>
    <font>
      <sz val="9"/>
      <name val="Calibri"/>
      <family val="2"/>
    </font>
    <font>
      <b/>
      <sz val="11"/>
      <color theme="0"/>
      <name val="Calibri"/>
      <family val="2"/>
      <scheme val="minor"/>
    </font>
    <font>
      <sz val="11"/>
      <color rgb="FFFF0000"/>
      <name val="Calibri"/>
      <family val="2"/>
      <scheme val="minor"/>
    </font>
    <font>
      <sz val="10"/>
      <name val="Calibri"/>
      <family val="2"/>
      <scheme val="minor"/>
    </font>
    <font>
      <b/>
      <sz val="9"/>
      <name val="Calibri"/>
      <family val="2"/>
      <scheme val="minor"/>
    </font>
    <font>
      <sz val="9"/>
      <name val="Calibri"/>
      <family val="2"/>
      <scheme val="minor"/>
    </font>
    <font>
      <b/>
      <sz val="8"/>
      <name val="Calibri"/>
      <family val="2"/>
      <scheme val="minor"/>
    </font>
    <font>
      <b/>
      <sz val="11"/>
      <name val="Calibri"/>
      <family val="2"/>
      <scheme val="minor"/>
    </font>
    <font>
      <sz val="8"/>
      <name val="Calibri"/>
      <family val="2"/>
      <scheme val="minor"/>
    </font>
    <font>
      <b/>
      <sz val="12"/>
      <name val="Calibri"/>
      <family val="2"/>
      <scheme val="minor"/>
    </font>
    <font>
      <b/>
      <sz val="10"/>
      <color theme="0"/>
      <name val="Calibri"/>
      <family val="2"/>
      <scheme val="minor"/>
    </font>
    <font>
      <sz val="10"/>
      <color rgb="FFFF0000"/>
      <name val="Calibri"/>
      <family val="2"/>
      <scheme val="minor"/>
    </font>
    <font>
      <b/>
      <sz val="8"/>
      <color rgb="FFFF0000"/>
      <name val="Calibri"/>
      <family val="2"/>
      <scheme val="minor"/>
    </font>
    <font>
      <b/>
      <sz val="11"/>
      <color rgb="FFFF0000"/>
      <name val="Calibri"/>
      <family val="2"/>
      <scheme val="minor"/>
    </font>
    <font>
      <sz val="8"/>
      <color rgb="FFFF0000"/>
      <name val="Calibri"/>
      <family val="2"/>
      <scheme val="minor"/>
    </font>
    <font>
      <b/>
      <sz val="10"/>
      <color rgb="FFFF0000"/>
      <name val="Calibri"/>
      <family val="2"/>
      <scheme val="minor"/>
    </font>
    <font>
      <b/>
      <sz val="10"/>
      <name val="Calibri"/>
      <family val="2"/>
      <scheme val="minor"/>
    </font>
    <font>
      <sz val="11"/>
      <name val="Calibri"/>
      <family val="2"/>
      <scheme val="minor"/>
    </font>
    <font>
      <sz val="8"/>
      <name val="Arial"/>
      <family val="2"/>
    </font>
    <font>
      <sz val="9"/>
      <color rgb="FFFF0000"/>
      <name val="Calibri"/>
      <family val="2"/>
      <scheme val="minor"/>
    </font>
  </fonts>
  <fills count="7">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30">
    <xf numFmtId="0" fontId="0" fillId="0" borderId="0" xfId="0"/>
    <xf numFmtId="0" fontId="5" fillId="0" borderId="0" xfId="0" applyFont="1"/>
    <xf numFmtId="0" fontId="5" fillId="0" borderId="0" xfId="0" applyFont="1" applyAlignment="1">
      <alignment horizontal="left"/>
    </xf>
    <xf numFmtId="0" fontId="6"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horizontal="right"/>
    </xf>
    <xf numFmtId="0" fontId="7" fillId="0" borderId="0" xfId="0" applyFont="1" applyAlignment="1">
      <alignment horizontal="left" vertical="top"/>
    </xf>
    <xf numFmtId="0" fontId="8" fillId="0" borderId="0" xfId="0" applyFont="1" applyAlignment="1">
      <alignment horizontal="center" vertical="top"/>
    </xf>
    <xf numFmtId="0" fontId="9" fillId="0" borderId="0" xfId="0" applyFont="1" applyAlignment="1">
      <alignment horizontal="center" vertical="top"/>
    </xf>
    <xf numFmtId="0" fontId="9" fillId="0" borderId="0" xfId="0" applyFont="1" applyAlignment="1">
      <alignment horizontal="left"/>
    </xf>
    <xf numFmtId="0" fontId="10" fillId="0" borderId="0" xfId="0" applyFont="1" applyAlignment="1">
      <alignment horizontal="center" vertical="top"/>
    </xf>
    <xf numFmtId="0" fontId="11" fillId="0" borderId="0" xfId="0" applyFont="1" applyAlignment="1">
      <alignment horizontal="center"/>
    </xf>
    <xf numFmtId="0" fontId="3" fillId="0" borderId="0" xfId="0" applyFont="1" applyAlignment="1">
      <alignment horizontal="center" vertical="center"/>
    </xf>
    <xf numFmtId="0" fontId="12" fillId="0" borderId="0" xfId="0" applyFont="1" applyAlignment="1">
      <alignment horizontal="center" vertical="center"/>
    </xf>
    <xf numFmtId="0" fontId="8" fillId="2" borderId="0" xfId="0" applyFont="1" applyFill="1" applyAlignment="1">
      <alignment horizontal="center" vertical="top"/>
    </xf>
    <xf numFmtId="0" fontId="9" fillId="2" borderId="0" xfId="0" applyFont="1" applyFill="1" applyAlignment="1">
      <alignment horizontal="center"/>
    </xf>
    <xf numFmtId="0" fontId="9" fillId="2" borderId="0" xfId="0" applyFont="1" applyFill="1" applyAlignment="1">
      <alignment horizontal="left"/>
    </xf>
    <xf numFmtId="0" fontId="9" fillId="2" borderId="0" xfId="0" applyFont="1" applyFill="1" applyAlignment="1">
      <alignment horizontal="right"/>
    </xf>
    <xf numFmtId="0" fontId="7" fillId="0" borderId="1" xfId="0" applyFont="1" applyBorder="1" applyAlignment="1">
      <alignment horizontal="right"/>
    </xf>
    <xf numFmtId="2" fontId="5" fillId="0" borderId="1" xfId="0" applyNumberFormat="1" applyFont="1" applyBorder="1"/>
    <xf numFmtId="2" fontId="5" fillId="0" borderId="1" xfId="0" applyNumberFormat="1" applyFont="1" applyBorder="1" applyAlignment="1">
      <alignment horizontal="right"/>
    </xf>
    <xf numFmtId="2" fontId="10" fillId="0" borderId="1" xfId="0" applyNumberFormat="1" applyFont="1" applyBorder="1" applyAlignment="1">
      <alignment horizontal="right"/>
    </xf>
    <xf numFmtId="0" fontId="10" fillId="0" borderId="2" xfId="0" applyFont="1" applyBorder="1" applyAlignment="1">
      <alignment horizontal="left"/>
    </xf>
    <xf numFmtId="2" fontId="10" fillId="0" borderId="2" xfId="0" applyNumberFormat="1" applyFont="1" applyBorder="1"/>
    <xf numFmtId="2" fontId="10" fillId="0" borderId="2" xfId="0" applyNumberFormat="1" applyFont="1" applyBorder="1" applyAlignment="1">
      <alignment horizontal="right"/>
    </xf>
    <xf numFmtId="0" fontId="10" fillId="0" borderId="2" xfId="0" applyFont="1" applyBorder="1" applyAlignment="1">
      <alignment horizontal="right"/>
    </xf>
    <xf numFmtId="1" fontId="10" fillId="0" borderId="1" xfId="0" applyNumberFormat="1" applyFont="1" applyBorder="1" applyAlignment="1">
      <alignment horizontal="right"/>
    </xf>
    <xf numFmtId="0" fontId="13" fillId="0" borderId="0" xfId="0" applyFont="1"/>
    <xf numFmtId="0" fontId="14" fillId="0" borderId="0" xfId="0" applyFont="1" applyAlignment="1">
      <alignment horizontal="center" vertical="top"/>
    </xf>
    <xf numFmtId="0" fontId="15" fillId="0" borderId="0" xfId="0" applyFont="1" applyAlignment="1">
      <alignment horizontal="center"/>
    </xf>
    <xf numFmtId="0" fontId="15" fillId="0" borderId="0" xfId="0" applyFont="1" applyAlignment="1">
      <alignment horizontal="left"/>
    </xf>
    <xf numFmtId="0" fontId="15" fillId="0" borderId="0" xfId="0" applyFont="1" applyAlignment="1">
      <alignment horizontal="right"/>
    </xf>
    <xf numFmtId="0" fontId="16" fillId="0" borderId="0" xfId="0" applyFont="1" applyAlignment="1">
      <alignment horizontal="center" vertical="top"/>
    </xf>
    <xf numFmtId="0" fontId="13" fillId="0" borderId="0" xfId="0" applyFont="1" applyAlignment="1">
      <alignment horizontal="center" vertical="top"/>
    </xf>
    <xf numFmtId="0" fontId="13" fillId="0" borderId="0" xfId="0" applyFont="1" applyAlignment="1">
      <alignment horizontal="left"/>
    </xf>
    <xf numFmtId="0" fontId="13" fillId="0" borderId="0" xfId="0" applyFont="1" applyAlignment="1">
      <alignment horizontal="right"/>
    </xf>
    <xf numFmtId="0" fontId="15" fillId="0" borderId="0" xfId="0" applyFont="1" applyAlignment="1">
      <alignment horizontal="center" vertical="top"/>
    </xf>
    <xf numFmtId="0" fontId="9" fillId="0" borderId="0" xfId="0" applyFont="1" applyAlignment="1">
      <alignment horizontal="center"/>
    </xf>
    <xf numFmtId="0" fontId="9" fillId="0" borderId="0" xfId="0" applyFont="1" applyAlignment="1">
      <alignment horizontal="right"/>
    </xf>
    <xf numFmtId="4" fontId="13" fillId="0" borderId="0" xfId="0" applyNumberFormat="1" applyFont="1"/>
    <xf numFmtId="4" fontId="5" fillId="0" borderId="0" xfId="0" applyNumberFormat="1" applyFont="1"/>
    <xf numFmtId="4" fontId="17" fillId="0" borderId="0" xfId="0" applyNumberFormat="1" applyFont="1"/>
    <xf numFmtId="4" fontId="18" fillId="3" borderId="0" xfId="0" applyNumberFormat="1" applyFont="1" applyFill="1"/>
    <xf numFmtId="4" fontId="5" fillId="0" borderId="2" xfId="0" applyNumberFormat="1" applyFont="1" applyBorder="1"/>
    <xf numFmtId="4" fontId="5" fillId="3" borderId="0" xfId="0" applyNumberFormat="1" applyFont="1" applyFill="1"/>
    <xf numFmtId="0" fontId="9" fillId="4" borderId="3" xfId="0" applyFont="1" applyFill="1" applyBorder="1" applyAlignment="1">
      <alignment horizontal="left"/>
    </xf>
    <xf numFmtId="0" fontId="15" fillId="4" borderId="4" xfId="0" applyFont="1" applyFill="1" applyBorder="1" applyAlignment="1">
      <alignment horizontal="center"/>
    </xf>
    <xf numFmtId="0" fontId="15" fillId="4" borderId="4" xfId="0" applyFont="1" applyFill="1" applyBorder="1" applyAlignment="1">
      <alignment horizontal="right"/>
    </xf>
    <xf numFmtId="4" fontId="18" fillId="4" borderId="5" xfId="0" applyNumberFormat="1" applyFont="1" applyFill="1" applyBorder="1"/>
    <xf numFmtId="2" fontId="5" fillId="0" borderId="0" xfId="0" applyNumberFormat="1" applyFont="1"/>
    <xf numFmtId="2" fontId="5" fillId="0" borderId="2" xfId="0" applyNumberFormat="1" applyFont="1" applyBorder="1"/>
    <xf numFmtId="0" fontId="7" fillId="0" borderId="0" xfId="0" applyFont="1" applyAlignment="1">
      <alignment horizontal="right"/>
    </xf>
    <xf numFmtId="2" fontId="5" fillId="0" borderId="0" xfId="0" applyNumberFormat="1" applyFont="1" applyAlignment="1">
      <alignment horizontal="right"/>
    </xf>
    <xf numFmtId="4" fontId="13" fillId="4" borderId="4" xfId="0" applyNumberFormat="1" applyFont="1" applyFill="1" applyBorder="1"/>
    <xf numFmtId="1" fontId="10" fillId="0" borderId="2" xfId="0" applyNumberFormat="1" applyFont="1" applyBorder="1" applyAlignment="1">
      <alignment horizontal="right"/>
    </xf>
    <xf numFmtId="2" fontId="13" fillId="0" borderId="0" xfId="0" applyNumberFormat="1" applyFont="1"/>
    <xf numFmtId="4" fontId="13" fillId="0" borderId="1" xfId="0" applyNumberFormat="1" applyFont="1" applyBorder="1"/>
    <xf numFmtId="2" fontId="5" fillId="0" borderId="2" xfId="0" applyNumberFormat="1" applyFont="1" applyBorder="1" applyAlignment="1">
      <alignment horizontal="right"/>
    </xf>
    <xf numFmtId="0" fontId="5" fillId="0" borderId="0" xfId="0" applyFont="1" applyAlignment="1">
      <alignment vertical="top"/>
    </xf>
    <xf numFmtId="0" fontId="10" fillId="0" borderId="0" xfId="0" applyFont="1" applyAlignment="1">
      <alignment wrapText="1"/>
    </xf>
    <xf numFmtId="2" fontId="10" fillId="0" borderId="1" xfId="0" applyNumberFormat="1" applyFont="1" applyBorder="1"/>
    <xf numFmtId="0" fontId="19" fillId="0" borderId="0" xfId="0" applyFont="1" applyAlignment="1">
      <alignment horizontal="center"/>
    </xf>
    <xf numFmtId="0" fontId="19" fillId="0" borderId="0" xfId="0" applyFont="1" applyAlignment="1">
      <alignment horizontal="left"/>
    </xf>
    <xf numFmtId="0" fontId="19" fillId="0" borderId="0" xfId="0" applyFont="1" applyAlignment="1">
      <alignment horizontal="right"/>
    </xf>
    <xf numFmtId="0" fontId="19" fillId="0" borderId="1" xfId="0" applyFont="1" applyBorder="1" applyAlignment="1">
      <alignment horizontal="left"/>
    </xf>
    <xf numFmtId="0" fontId="4" fillId="0" borderId="1" xfId="0" applyFont="1" applyBorder="1" applyAlignment="1">
      <alignment horizontal="center"/>
    </xf>
    <xf numFmtId="0" fontId="4" fillId="0" borderId="1" xfId="0" applyFont="1" applyBorder="1" applyAlignment="1">
      <alignment horizontal="right"/>
    </xf>
    <xf numFmtId="4" fontId="5" fillId="0" borderId="1" xfId="0" applyNumberFormat="1" applyFont="1" applyBorder="1"/>
    <xf numFmtId="0" fontId="5" fillId="0" borderId="1" xfId="0" applyFont="1" applyBorder="1" applyAlignment="1">
      <alignment horizontal="right"/>
    </xf>
    <xf numFmtId="0" fontId="7" fillId="0" borderId="0" xfId="0" applyFont="1" applyAlignment="1">
      <alignment horizontal="left" vertical="top" wrapText="1"/>
    </xf>
    <xf numFmtId="0" fontId="5" fillId="0" borderId="0" xfId="0" applyFont="1" applyAlignment="1">
      <alignment horizontal="center"/>
    </xf>
    <xf numFmtId="0" fontId="5" fillId="0" borderId="1" xfId="0" applyFont="1" applyBorder="1" applyAlignment="1">
      <alignment horizontal="center"/>
    </xf>
    <xf numFmtId="0" fontId="10" fillId="0" borderId="0" xfId="0" applyFont="1" applyAlignment="1">
      <alignment vertical="top"/>
    </xf>
    <xf numFmtId="0" fontId="10" fillId="0" borderId="1" xfId="0" applyFont="1" applyBorder="1" applyAlignment="1">
      <alignment horizontal="right"/>
    </xf>
    <xf numFmtId="0" fontId="5" fillId="0" borderId="2" xfId="0" applyFont="1" applyBorder="1" applyAlignment="1">
      <alignment horizontal="right"/>
    </xf>
    <xf numFmtId="0" fontId="4" fillId="0" borderId="0" xfId="0" applyFont="1" applyAlignment="1">
      <alignment horizontal="center"/>
    </xf>
    <xf numFmtId="0" fontId="4" fillId="0" borderId="0" xfId="0" applyFont="1" applyAlignment="1">
      <alignment horizontal="right"/>
    </xf>
    <xf numFmtId="0" fontId="18" fillId="4" borderId="6" xfId="0" applyFont="1" applyFill="1" applyBorder="1" applyAlignment="1">
      <alignment horizontal="left"/>
    </xf>
    <xf numFmtId="0" fontId="18" fillId="4" borderId="2" xfId="0" applyFont="1" applyFill="1" applyBorder="1"/>
    <xf numFmtId="0" fontId="18" fillId="4" borderId="2" xfId="0" applyFont="1" applyFill="1" applyBorder="1" applyAlignment="1">
      <alignment horizontal="right"/>
    </xf>
    <xf numFmtId="4" fontId="18" fillId="4" borderId="2" xfId="0" applyNumberFormat="1" applyFont="1" applyFill="1" applyBorder="1"/>
    <xf numFmtId="4" fontId="18" fillId="4" borderId="7" xfId="0" applyNumberFormat="1" applyFont="1" applyFill="1" applyBorder="1"/>
    <xf numFmtId="4" fontId="5" fillId="0" borderId="8" xfId="0" applyNumberFormat="1" applyFont="1" applyBorder="1"/>
    <xf numFmtId="2" fontId="5" fillId="0" borderId="8" xfId="0" applyNumberFormat="1" applyFont="1" applyBorder="1"/>
    <xf numFmtId="4" fontId="18" fillId="0" borderId="0" xfId="0" applyNumberFormat="1" applyFont="1"/>
    <xf numFmtId="0" fontId="5" fillId="0" borderId="0" xfId="0" applyFont="1" applyAlignment="1">
      <alignment horizontal="center" vertical="top" wrapText="1"/>
    </xf>
    <xf numFmtId="0" fontId="5" fillId="0" borderId="8" xfId="0" applyFont="1" applyBorder="1" applyAlignment="1">
      <alignment horizontal="right"/>
    </xf>
    <xf numFmtId="0" fontId="10" fillId="0" borderId="0" xfId="0" applyFont="1" applyAlignment="1">
      <alignment horizontal="center"/>
    </xf>
    <xf numFmtId="0" fontId="10" fillId="0" borderId="0" xfId="0" applyFont="1" applyAlignment="1">
      <alignment horizontal="right"/>
    </xf>
    <xf numFmtId="0" fontId="13" fillId="0" borderId="1" xfId="0" applyFont="1" applyBorder="1" applyAlignment="1">
      <alignment horizontal="right"/>
    </xf>
    <xf numFmtId="0" fontId="13" fillId="0" borderId="0" xfId="0" applyFont="1" applyAlignment="1">
      <alignment horizontal="center"/>
    </xf>
    <xf numFmtId="0" fontId="7" fillId="0" borderId="8" xfId="0" applyFont="1" applyBorder="1" applyAlignment="1">
      <alignment horizontal="left" vertical="top" wrapText="1"/>
    </xf>
    <xf numFmtId="0" fontId="13" fillId="0" borderId="8" xfId="0" applyFont="1" applyBorder="1" applyAlignment="1">
      <alignment horizontal="right"/>
    </xf>
    <xf numFmtId="0" fontId="5" fillId="0" borderId="8" xfId="0" applyFont="1" applyBorder="1" applyAlignment="1">
      <alignment horizontal="center"/>
    </xf>
    <xf numFmtId="0" fontId="2" fillId="0" borderId="0" xfId="0" applyFont="1" applyAlignment="1">
      <alignment horizontal="left" vertical="top" wrapText="1"/>
    </xf>
    <xf numFmtId="4" fontId="18" fillId="0" borderId="1" xfId="0" applyNumberFormat="1" applyFont="1" applyBorder="1"/>
    <xf numFmtId="0" fontId="13" fillId="0" borderId="2" xfId="0" applyFont="1" applyBorder="1" applyAlignment="1">
      <alignment horizontal="right"/>
    </xf>
    <xf numFmtId="0" fontId="7" fillId="0" borderId="2" xfId="0" applyFont="1" applyBorder="1" applyAlignment="1">
      <alignment horizontal="right"/>
    </xf>
    <xf numFmtId="4" fontId="5" fillId="6" borderId="0" xfId="0" applyNumberFormat="1" applyFont="1" applyFill="1"/>
    <xf numFmtId="0" fontId="10" fillId="0" borderId="8" xfId="0" applyFont="1" applyBorder="1" applyAlignment="1">
      <alignment horizontal="left"/>
    </xf>
    <xf numFmtId="2" fontId="10" fillId="0" borderId="8" xfId="0" applyNumberFormat="1" applyFont="1" applyBorder="1"/>
    <xf numFmtId="2" fontId="10" fillId="0" borderId="8" xfId="0" applyNumberFormat="1" applyFont="1" applyBorder="1" applyAlignment="1">
      <alignment horizontal="right"/>
    </xf>
    <xf numFmtId="1" fontId="10" fillId="0" borderId="8" xfId="0" applyNumberFormat="1" applyFont="1" applyBorder="1" applyAlignment="1">
      <alignment horizontal="right"/>
    </xf>
    <xf numFmtId="0" fontId="10" fillId="0" borderId="8" xfId="0" applyFont="1" applyBorder="1" applyAlignment="1">
      <alignment horizontal="right"/>
    </xf>
    <xf numFmtId="0" fontId="5" fillId="6" borderId="0" xfId="0" applyFont="1" applyFill="1"/>
    <xf numFmtId="4" fontId="13" fillId="6" borderId="0" xfId="0" applyNumberFormat="1" applyFont="1" applyFill="1"/>
    <xf numFmtId="4" fontId="9" fillId="5" borderId="9" xfId="0" applyNumberFormat="1" applyFont="1" applyFill="1" applyBorder="1" applyAlignment="1">
      <alignment horizontal="center" vertical="center"/>
    </xf>
    <xf numFmtId="0" fontId="9" fillId="5" borderId="9" xfId="0" applyFont="1" applyFill="1" applyBorder="1" applyAlignment="1">
      <alignment horizontal="center" vertical="center"/>
    </xf>
    <xf numFmtId="0" fontId="18" fillId="5" borderId="10" xfId="0" applyFont="1" applyFill="1" applyBorder="1" applyAlignment="1">
      <alignment horizontal="center" vertical="center"/>
    </xf>
    <xf numFmtId="0" fontId="18" fillId="5" borderId="11" xfId="0" applyFont="1" applyFill="1" applyBorder="1" applyAlignment="1">
      <alignment horizontal="center" vertical="center"/>
    </xf>
    <xf numFmtId="0" fontId="5" fillId="0" borderId="0" xfId="0" applyFont="1" applyAlignment="1">
      <alignment horizontal="right"/>
    </xf>
    <xf numFmtId="0" fontId="5" fillId="0" borderId="1" xfId="0" applyFont="1" applyBorder="1" applyAlignment="1">
      <alignment horizontal="right"/>
    </xf>
    <xf numFmtId="0" fontId="5" fillId="0" borderId="0" xfId="0" applyFont="1" applyAlignment="1">
      <alignment horizontal="center" vertical="top"/>
    </xf>
    <xf numFmtId="0" fontId="5" fillId="0" borderId="1" xfId="0" applyFont="1" applyBorder="1" applyAlignment="1">
      <alignment horizontal="center" vertical="top"/>
    </xf>
    <xf numFmtId="0" fontId="7" fillId="0" borderId="0" xfId="0" applyFont="1" applyAlignment="1">
      <alignment horizontal="left" vertical="top" wrapText="1"/>
    </xf>
    <xf numFmtId="0" fontId="5" fillId="0" borderId="0" xfId="0" applyFont="1" applyAlignment="1">
      <alignment horizontal="center"/>
    </xf>
    <xf numFmtId="0" fontId="5" fillId="0" borderId="0" xfId="0" applyFont="1"/>
    <xf numFmtId="0" fontId="9" fillId="5" borderId="0" xfId="0" applyFont="1" applyFill="1" applyAlignment="1">
      <alignment horizontal="center" vertical="center"/>
    </xf>
    <xf numFmtId="0" fontId="5" fillId="0" borderId="0" xfId="0" applyFont="1" applyAlignment="1">
      <alignment horizontal="center" vertical="top" wrapText="1"/>
    </xf>
    <xf numFmtId="0" fontId="5" fillId="0" borderId="1" xfId="0" applyFont="1" applyBorder="1" applyAlignment="1">
      <alignment horizontal="center" vertical="top" wrapText="1"/>
    </xf>
    <xf numFmtId="0" fontId="5" fillId="0" borderId="8" xfId="0" applyFont="1" applyBorder="1" applyAlignment="1">
      <alignment horizontal="center" vertical="top" wrapText="1"/>
    </xf>
    <xf numFmtId="0" fontId="13" fillId="0" borderId="8" xfId="0" applyFont="1" applyBorder="1" applyAlignment="1">
      <alignment horizontal="right"/>
    </xf>
    <xf numFmtId="0" fontId="13" fillId="0" borderId="0" xfId="0" applyFont="1" applyAlignment="1">
      <alignment horizontal="right"/>
    </xf>
    <xf numFmtId="0" fontId="13" fillId="0" borderId="8" xfId="0" applyFont="1" applyBorder="1" applyAlignment="1">
      <alignment horizontal="center"/>
    </xf>
    <xf numFmtId="0" fontId="13" fillId="0" borderId="0" xfId="0" applyFont="1" applyAlignment="1">
      <alignment horizontal="center"/>
    </xf>
    <xf numFmtId="0" fontId="7" fillId="0" borderId="8" xfId="0" applyFont="1" applyBorder="1" applyAlignment="1">
      <alignment horizontal="left" vertical="top" wrapText="1"/>
    </xf>
    <xf numFmtId="0" fontId="5" fillId="0" borderId="8" xfId="0" applyFont="1" applyBorder="1" applyAlignment="1">
      <alignment horizontal="center" vertical="top"/>
    </xf>
    <xf numFmtId="0" fontId="13" fillId="0" borderId="1" xfId="0" applyFont="1" applyBorder="1" applyAlignment="1">
      <alignment horizontal="right"/>
    </xf>
    <xf numFmtId="0" fontId="7" fillId="0" borderId="1" xfId="0" applyFont="1" applyBorder="1" applyAlignment="1">
      <alignment horizontal="left" vertical="top" wrapText="1"/>
    </xf>
    <xf numFmtId="0" fontId="13" fillId="0" borderId="1" xfId="0"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78"/>
  <sheetViews>
    <sheetView zoomScale="85" zoomScaleNormal="85" workbookViewId="0">
      <pane ySplit="7" topLeftCell="A8" activePane="bottomLeft" state="frozen"/>
      <selection activeCell="B3" sqref="B3"/>
      <selection pane="bottomLeft" activeCell="E2" sqref="E2"/>
    </sheetView>
  </sheetViews>
  <sheetFormatPr baseColWidth="10" defaultColWidth="11.42578125" defaultRowHeight="12.75" x14ac:dyDescent="0.2"/>
  <cols>
    <col min="1" max="1" width="2.42578125" style="1" customWidth="1"/>
    <col min="2" max="2" width="9.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9.7109375" style="1" customWidth="1"/>
    <col min="13" max="16384" width="11.42578125" style="1"/>
  </cols>
  <sheetData>
    <row r="1" spans="2:13" ht="12.75" customHeight="1" x14ac:dyDescent="0.2">
      <c r="B1" s="3" t="s">
        <v>182</v>
      </c>
    </row>
    <row r="2" spans="2:13" ht="12.75" customHeight="1" x14ac:dyDescent="0.2">
      <c r="B2" s="6" t="s">
        <v>183</v>
      </c>
    </row>
    <row r="3" spans="2:13" ht="12.75" customHeight="1" x14ac:dyDescent="0.2">
      <c r="B3" s="6"/>
    </row>
    <row r="4" spans="2:13" ht="12.75" customHeight="1" x14ac:dyDescent="0.25">
      <c r="B4" s="1"/>
      <c r="D4" s="11" t="s">
        <v>97</v>
      </c>
      <c r="M4" s="41"/>
    </row>
    <row r="5" spans="2:13" ht="12.75" customHeight="1" x14ac:dyDescent="0.2">
      <c r="M5" s="27"/>
    </row>
    <row r="6" spans="2:13" ht="12.75" customHeight="1" x14ac:dyDescent="0.2">
      <c r="B6" s="107" t="s">
        <v>35</v>
      </c>
      <c r="C6" s="108" t="s">
        <v>2</v>
      </c>
      <c r="D6" s="107" t="s">
        <v>36</v>
      </c>
      <c r="E6" s="107" t="s">
        <v>32</v>
      </c>
      <c r="F6" s="107" t="s">
        <v>30</v>
      </c>
      <c r="G6" s="107" t="s">
        <v>31</v>
      </c>
      <c r="H6" s="107" t="s">
        <v>3</v>
      </c>
      <c r="I6" s="107" t="s">
        <v>0</v>
      </c>
      <c r="J6" s="107" t="s">
        <v>1</v>
      </c>
      <c r="K6" s="106" t="s">
        <v>51</v>
      </c>
      <c r="L6" s="107" t="s">
        <v>52</v>
      </c>
      <c r="M6" s="27"/>
    </row>
    <row r="7" spans="2:13" ht="12.75" customHeight="1" x14ac:dyDescent="0.2">
      <c r="B7" s="107"/>
      <c r="C7" s="109"/>
      <c r="D7" s="107"/>
      <c r="E7" s="107"/>
      <c r="F7" s="107"/>
      <c r="G7" s="107"/>
      <c r="H7" s="107"/>
      <c r="I7" s="107"/>
      <c r="J7" s="107"/>
      <c r="K7" s="106"/>
      <c r="L7" s="107"/>
      <c r="M7" s="27"/>
    </row>
    <row r="8" spans="2:13" ht="12.75" customHeight="1" x14ac:dyDescent="0.2">
      <c r="B8" s="12"/>
      <c r="C8" s="13"/>
      <c r="D8" s="12"/>
      <c r="E8" s="12"/>
      <c r="F8" s="12"/>
      <c r="G8" s="12"/>
      <c r="H8" s="12"/>
      <c r="I8" s="12"/>
      <c r="J8" s="12"/>
      <c r="M8" s="27"/>
    </row>
    <row r="9" spans="2:13" ht="12.75" customHeight="1" x14ac:dyDescent="0.25">
      <c r="B9" s="14"/>
      <c r="C9" s="15">
        <v>0</v>
      </c>
      <c r="D9" s="16" t="s">
        <v>56</v>
      </c>
      <c r="E9" s="15"/>
      <c r="F9" s="15"/>
      <c r="G9" s="17"/>
      <c r="H9" s="17"/>
      <c r="I9" s="17"/>
      <c r="J9" s="17"/>
      <c r="K9" s="44"/>
      <c r="L9" s="42">
        <f>SUM(L14:L15)</f>
        <v>0</v>
      </c>
      <c r="M9" s="39"/>
    </row>
    <row r="10" spans="2:13" ht="12.75" customHeight="1" x14ac:dyDescent="0.2">
      <c r="B10" s="112"/>
      <c r="C10" s="112" t="s">
        <v>119</v>
      </c>
      <c r="D10" s="114"/>
      <c r="E10" s="115"/>
      <c r="F10" s="115"/>
      <c r="G10" s="110"/>
      <c r="H10" s="110"/>
      <c r="I10" s="110" t="str">
        <f>IF(PRODUCT(E10:H10) = 0, " ", PRODUCT(E10:H10))</f>
        <v xml:space="preserve"> </v>
      </c>
      <c r="J10" s="110"/>
      <c r="L10" s="40"/>
      <c r="M10" s="39"/>
    </row>
    <row r="11" spans="2:13" ht="12.75" customHeight="1" x14ac:dyDescent="0.2">
      <c r="B11" s="112"/>
      <c r="C11" s="112"/>
      <c r="D11" s="114"/>
      <c r="E11" s="116"/>
      <c r="F11" s="116"/>
      <c r="G11" s="110"/>
      <c r="H11" s="110"/>
      <c r="I11" s="110"/>
      <c r="J11" s="110"/>
      <c r="L11" s="40"/>
      <c r="M11" s="39"/>
    </row>
    <row r="12" spans="2:13" ht="12.75" customHeight="1" x14ac:dyDescent="0.2">
      <c r="B12" s="112"/>
      <c r="C12" s="112"/>
      <c r="D12" s="114"/>
      <c r="E12" s="116"/>
      <c r="F12" s="116"/>
      <c r="G12" s="110"/>
      <c r="H12" s="110"/>
      <c r="I12" s="110"/>
      <c r="J12" s="110"/>
      <c r="L12" s="40"/>
      <c r="M12" s="39"/>
    </row>
    <row r="13" spans="2:13" ht="25.9" customHeight="1" x14ac:dyDescent="0.2">
      <c r="B13" s="112"/>
      <c r="C13" s="112"/>
      <c r="D13" s="114"/>
      <c r="E13" s="116"/>
      <c r="F13" s="116"/>
      <c r="G13" s="110"/>
      <c r="H13" s="111"/>
      <c r="I13" s="111"/>
      <c r="J13" s="110"/>
      <c r="L13" s="40"/>
      <c r="M13" s="39"/>
    </row>
    <row r="14" spans="2:13" ht="12.75" customHeight="1" x14ac:dyDescent="0.2">
      <c r="B14" s="112"/>
      <c r="C14" s="112"/>
      <c r="D14" s="22"/>
      <c r="E14" s="23"/>
      <c r="F14" s="23"/>
      <c r="G14" s="24"/>
      <c r="H14" s="26"/>
      <c r="I14" s="21">
        <f>E14</f>
        <v>0</v>
      </c>
      <c r="J14" s="25" t="s">
        <v>120</v>
      </c>
      <c r="K14" s="43"/>
      <c r="L14" s="43"/>
      <c r="M14" s="39"/>
    </row>
    <row r="15" spans="2:13" ht="12.75" customHeight="1" x14ac:dyDescent="0.2">
      <c r="B15" s="113"/>
      <c r="C15" s="113"/>
      <c r="D15" s="18" t="s">
        <v>0</v>
      </c>
      <c r="E15" s="19"/>
      <c r="F15" s="19"/>
      <c r="G15" s="20"/>
      <c r="H15" s="20"/>
      <c r="I15" s="20">
        <f>SUM(I14:I14)</f>
        <v>0</v>
      </c>
      <c r="J15" s="68" t="s">
        <v>120</v>
      </c>
      <c r="K15" s="43"/>
      <c r="L15" s="43">
        <f>I15*K15</f>
        <v>0</v>
      </c>
      <c r="M15" s="39"/>
    </row>
    <row r="16" spans="2:13" ht="12.75" customHeight="1" x14ac:dyDescent="0.2">
      <c r="B16" s="12"/>
      <c r="C16" s="13"/>
      <c r="D16" s="12"/>
      <c r="E16" s="12"/>
      <c r="F16" s="12"/>
      <c r="G16" s="12"/>
      <c r="H16" s="12"/>
      <c r="I16" s="12"/>
      <c r="J16" s="12"/>
      <c r="L16" s="40"/>
      <c r="M16" s="39"/>
    </row>
    <row r="17" spans="2:13" ht="12.75" customHeight="1" x14ac:dyDescent="0.25">
      <c r="B17" s="28"/>
      <c r="C17" s="29"/>
      <c r="D17" s="30"/>
      <c r="E17" s="29"/>
      <c r="F17" s="29"/>
      <c r="G17" s="31"/>
      <c r="H17" s="31"/>
      <c r="I17" s="31"/>
      <c r="J17" s="31"/>
      <c r="K17" s="39"/>
      <c r="L17" s="27"/>
      <c r="M17" s="39"/>
    </row>
    <row r="18" spans="2:13" ht="12.75" customHeight="1" x14ac:dyDescent="0.25">
      <c r="B18" s="28"/>
      <c r="C18" s="29"/>
      <c r="D18" s="30"/>
      <c r="E18" s="29"/>
      <c r="F18" s="29"/>
      <c r="G18" s="31"/>
      <c r="H18" s="31"/>
      <c r="I18" s="31"/>
      <c r="J18" s="31"/>
      <c r="K18" s="39"/>
      <c r="L18" s="27"/>
      <c r="M18" s="39"/>
    </row>
    <row r="19" spans="2:13" ht="12.75" customHeight="1" x14ac:dyDescent="0.25">
      <c r="B19" s="28"/>
      <c r="C19" s="29"/>
      <c r="D19" s="30"/>
      <c r="E19" s="29"/>
      <c r="F19" s="29"/>
      <c r="G19" s="31"/>
      <c r="H19" s="31"/>
      <c r="I19" s="31"/>
      <c r="J19" s="31"/>
      <c r="K19" s="39"/>
      <c r="L19" s="27"/>
      <c r="M19" s="39"/>
    </row>
    <row r="20" spans="2:13" ht="12.75" customHeight="1" x14ac:dyDescent="0.25">
      <c r="B20" s="28"/>
      <c r="C20" s="29"/>
      <c r="D20" s="30"/>
      <c r="E20" s="29"/>
      <c r="F20" s="29"/>
      <c r="G20" s="31"/>
      <c r="H20" s="31"/>
      <c r="I20" s="31"/>
      <c r="J20" s="31"/>
      <c r="K20" s="39"/>
      <c r="L20" s="27"/>
      <c r="M20" s="39"/>
    </row>
    <row r="21" spans="2:13" ht="12.75" customHeight="1" x14ac:dyDescent="0.25">
      <c r="B21" s="28"/>
      <c r="C21" s="29"/>
      <c r="D21" s="30"/>
      <c r="E21" s="29"/>
      <c r="F21" s="29"/>
      <c r="G21" s="31"/>
      <c r="H21" s="31"/>
      <c r="I21" s="31"/>
      <c r="J21" s="31"/>
      <c r="K21" s="39"/>
      <c r="L21" s="27"/>
      <c r="M21" s="39"/>
    </row>
    <row r="22" spans="2:13" ht="12.75" customHeight="1" x14ac:dyDescent="0.25">
      <c r="B22" s="28"/>
      <c r="C22" s="29"/>
      <c r="D22" s="30"/>
      <c r="E22" s="29"/>
      <c r="F22" s="29"/>
      <c r="G22" s="31"/>
      <c r="H22" s="31"/>
      <c r="I22" s="31"/>
      <c r="J22" s="31"/>
      <c r="K22" s="39"/>
      <c r="L22" s="27"/>
      <c r="M22" s="39"/>
    </row>
    <row r="23" spans="2:13" ht="12.75" customHeight="1" x14ac:dyDescent="0.2">
      <c r="B23" s="32"/>
      <c r="C23" s="33"/>
      <c r="D23" s="34"/>
      <c r="E23" s="27"/>
      <c r="F23" s="27"/>
      <c r="G23" s="35"/>
      <c r="H23" s="35"/>
      <c r="I23" s="35"/>
      <c r="J23" s="35"/>
      <c r="K23" s="39"/>
      <c r="L23" s="27"/>
      <c r="M23" s="39"/>
    </row>
    <row r="24" spans="2:13" ht="12.75" customHeight="1" x14ac:dyDescent="0.2">
      <c r="B24" s="32"/>
      <c r="C24" s="33"/>
      <c r="D24" s="34"/>
      <c r="E24" s="27"/>
      <c r="F24" s="27"/>
      <c r="G24" s="35"/>
      <c r="H24" s="35"/>
      <c r="I24" s="35"/>
      <c r="J24" s="35"/>
      <c r="K24" s="39"/>
      <c r="L24" s="27"/>
      <c r="M24" s="39"/>
    </row>
    <row r="25" spans="2:13" ht="12.75" customHeight="1" x14ac:dyDescent="0.2">
      <c r="B25" s="32"/>
      <c r="C25" s="33"/>
      <c r="D25" s="34"/>
      <c r="E25" s="27"/>
      <c r="F25" s="27"/>
      <c r="G25" s="35"/>
      <c r="H25" s="35"/>
      <c r="I25" s="35"/>
      <c r="J25" s="35"/>
      <c r="K25" s="39"/>
      <c r="L25" s="27"/>
      <c r="M25" s="39"/>
    </row>
    <row r="26" spans="2:13" ht="12.75" customHeight="1" x14ac:dyDescent="0.2">
      <c r="B26" s="32"/>
      <c r="C26" s="33"/>
      <c r="D26" s="34"/>
      <c r="E26" s="27"/>
      <c r="F26" s="27"/>
      <c r="G26" s="35"/>
      <c r="H26" s="35"/>
      <c r="I26" s="35"/>
      <c r="J26" s="35"/>
      <c r="K26" s="39"/>
      <c r="L26" s="27"/>
      <c r="M26" s="39"/>
    </row>
    <row r="27" spans="2:13" ht="12.75" customHeight="1" x14ac:dyDescent="0.2">
      <c r="B27" s="32"/>
      <c r="C27" s="33"/>
      <c r="D27" s="34"/>
      <c r="E27" s="27"/>
      <c r="F27" s="27"/>
      <c r="G27" s="35"/>
      <c r="H27" s="35"/>
      <c r="I27" s="35"/>
      <c r="J27" s="35"/>
      <c r="K27" s="39"/>
      <c r="L27" s="27"/>
      <c r="M27" s="39"/>
    </row>
    <row r="28" spans="2:13" ht="12.75" customHeight="1" x14ac:dyDescent="0.2">
      <c r="B28" s="32"/>
      <c r="C28" s="33"/>
      <c r="D28" s="34"/>
      <c r="E28" s="27"/>
      <c r="F28" s="27"/>
      <c r="G28" s="35"/>
      <c r="H28" s="35"/>
      <c r="I28" s="35"/>
      <c r="J28" s="35"/>
      <c r="K28" s="39"/>
      <c r="L28" s="27"/>
      <c r="M28" s="39"/>
    </row>
    <row r="29" spans="2:13" ht="12.75" customHeight="1" x14ac:dyDescent="0.2">
      <c r="B29" s="32"/>
      <c r="C29" s="33"/>
      <c r="D29" s="34"/>
      <c r="E29" s="27"/>
      <c r="F29" s="27"/>
      <c r="G29" s="35"/>
      <c r="H29" s="35"/>
      <c r="I29" s="35"/>
      <c r="J29" s="35"/>
      <c r="K29" s="39"/>
      <c r="L29" s="27"/>
      <c r="M29" s="39"/>
    </row>
    <row r="30" spans="2:13" ht="12.75" customHeight="1" x14ac:dyDescent="0.2">
      <c r="B30" s="32"/>
      <c r="C30" s="33"/>
      <c r="D30" s="34"/>
      <c r="E30" s="27"/>
      <c r="F30" s="27"/>
      <c r="G30" s="35"/>
      <c r="H30" s="35"/>
      <c r="I30" s="35"/>
      <c r="J30" s="35"/>
      <c r="K30" s="39"/>
      <c r="L30" s="27"/>
      <c r="M30" s="39"/>
    </row>
    <row r="31" spans="2:13" ht="12.75" customHeight="1" x14ac:dyDescent="0.2">
      <c r="B31" s="32"/>
      <c r="C31" s="33"/>
      <c r="D31" s="34"/>
      <c r="E31" s="27"/>
      <c r="F31" s="27"/>
      <c r="G31" s="35"/>
      <c r="H31" s="35"/>
      <c r="I31" s="35"/>
      <c r="J31" s="35"/>
      <c r="K31" s="39"/>
      <c r="L31" s="27"/>
      <c r="M31" s="39"/>
    </row>
    <row r="32" spans="2:13" ht="12.75" customHeight="1" x14ac:dyDescent="0.2">
      <c r="B32" s="32"/>
      <c r="C32" s="33"/>
      <c r="D32" s="34"/>
      <c r="E32" s="27"/>
      <c r="F32" s="27"/>
      <c r="G32" s="35"/>
      <c r="H32" s="35"/>
      <c r="I32" s="35"/>
      <c r="J32" s="35"/>
      <c r="K32" s="39"/>
      <c r="L32" s="27"/>
      <c r="M32" s="39"/>
    </row>
    <row r="33" spans="2:13" ht="12.75" customHeight="1" x14ac:dyDescent="0.2">
      <c r="B33" s="32"/>
      <c r="C33" s="33"/>
      <c r="D33" s="34"/>
      <c r="E33" s="27"/>
      <c r="F33" s="27"/>
      <c r="G33" s="35"/>
      <c r="H33" s="35"/>
      <c r="I33" s="35"/>
      <c r="J33" s="35"/>
      <c r="K33" s="39"/>
      <c r="L33" s="27"/>
      <c r="M33" s="39"/>
    </row>
    <row r="34" spans="2:13" ht="12.75" customHeight="1" x14ac:dyDescent="0.2">
      <c r="B34" s="32"/>
      <c r="C34" s="33"/>
      <c r="D34" s="34"/>
      <c r="E34" s="27"/>
      <c r="F34" s="27"/>
      <c r="G34" s="35"/>
      <c r="H34" s="35"/>
      <c r="I34" s="35"/>
      <c r="J34" s="35"/>
      <c r="K34" s="39"/>
      <c r="L34" s="27"/>
      <c r="M34" s="39"/>
    </row>
    <row r="35" spans="2:13" ht="12.75" customHeight="1" x14ac:dyDescent="0.2">
      <c r="B35" s="32"/>
      <c r="C35" s="33"/>
      <c r="D35" s="34"/>
      <c r="E35" s="27"/>
      <c r="F35" s="27"/>
      <c r="G35" s="35"/>
      <c r="H35" s="35"/>
      <c r="I35" s="35"/>
      <c r="J35" s="35"/>
      <c r="K35" s="39"/>
      <c r="L35" s="27"/>
      <c r="M35" s="39"/>
    </row>
    <row r="36" spans="2:13" ht="12.75" customHeight="1" x14ac:dyDescent="0.2">
      <c r="B36" s="32"/>
      <c r="C36" s="33"/>
      <c r="D36" s="34"/>
      <c r="E36" s="27"/>
      <c r="F36" s="27"/>
      <c r="G36" s="35"/>
      <c r="H36" s="35"/>
      <c r="I36" s="35"/>
      <c r="J36" s="35"/>
      <c r="K36" s="39"/>
      <c r="L36" s="27"/>
      <c r="M36" s="39"/>
    </row>
    <row r="37" spans="2:13" ht="12.75" customHeight="1" x14ac:dyDescent="0.2">
      <c r="B37" s="32"/>
      <c r="C37" s="33"/>
      <c r="D37" s="34"/>
      <c r="E37" s="27"/>
      <c r="F37" s="27"/>
      <c r="G37" s="35"/>
      <c r="H37" s="35"/>
      <c r="I37" s="35"/>
      <c r="J37" s="35"/>
      <c r="K37" s="39"/>
      <c r="L37" s="27"/>
      <c r="M37" s="39"/>
    </row>
    <row r="38" spans="2:13" ht="12.75" customHeight="1" x14ac:dyDescent="0.2">
      <c r="B38" s="32"/>
      <c r="C38" s="33"/>
      <c r="D38" s="34"/>
      <c r="E38" s="27"/>
      <c r="F38" s="27"/>
      <c r="G38" s="35"/>
      <c r="H38" s="35"/>
      <c r="I38" s="35"/>
      <c r="J38" s="35"/>
      <c r="K38" s="39"/>
      <c r="L38" s="27"/>
      <c r="M38" s="39"/>
    </row>
    <row r="39" spans="2:13" ht="12.75" customHeight="1" x14ac:dyDescent="0.2">
      <c r="B39" s="32"/>
      <c r="C39" s="33"/>
      <c r="D39" s="34"/>
      <c r="E39" s="27"/>
      <c r="F39" s="27"/>
      <c r="G39" s="35"/>
      <c r="H39" s="35"/>
      <c r="I39" s="35"/>
      <c r="J39" s="35"/>
      <c r="K39" s="39"/>
      <c r="L39" s="27"/>
      <c r="M39" s="39"/>
    </row>
    <row r="40" spans="2:13" ht="12.75" customHeight="1" x14ac:dyDescent="0.2">
      <c r="B40" s="32"/>
      <c r="C40" s="33"/>
      <c r="D40" s="34"/>
      <c r="E40" s="27"/>
      <c r="F40" s="27"/>
      <c r="G40" s="35"/>
      <c r="H40" s="35"/>
      <c r="I40" s="35"/>
      <c r="J40" s="35"/>
      <c r="K40" s="39"/>
      <c r="L40" s="27"/>
      <c r="M40" s="39"/>
    </row>
    <row r="41" spans="2:13" ht="12.75" customHeight="1" x14ac:dyDescent="0.2">
      <c r="B41" s="32"/>
      <c r="C41" s="33"/>
      <c r="D41" s="34"/>
      <c r="E41" s="27"/>
      <c r="F41" s="27"/>
      <c r="G41" s="35"/>
      <c r="H41" s="35"/>
      <c r="I41" s="35"/>
      <c r="J41" s="35"/>
      <c r="K41" s="39"/>
      <c r="L41" s="27"/>
      <c r="M41" s="39"/>
    </row>
    <row r="42" spans="2:13" ht="12.75" customHeight="1" x14ac:dyDescent="0.2">
      <c r="B42" s="32"/>
      <c r="C42" s="33"/>
      <c r="D42" s="34"/>
      <c r="E42" s="27"/>
      <c r="F42" s="27"/>
      <c r="G42" s="35"/>
      <c r="H42" s="35"/>
      <c r="I42" s="35"/>
      <c r="J42" s="35"/>
      <c r="K42" s="39"/>
      <c r="L42" s="27"/>
      <c r="M42" s="39"/>
    </row>
    <row r="43" spans="2:13" ht="12.75" customHeight="1" x14ac:dyDescent="0.2">
      <c r="B43" s="32"/>
      <c r="C43" s="33"/>
      <c r="D43" s="34"/>
      <c r="E43" s="27"/>
      <c r="F43" s="27"/>
      <c r="G43" s="35"/>
      <c r="H43" s="35"/>
      <c r="I43" s="35"/>
      <c r="J43" s="35"/>
      <c r="K43" s="39"/>
      <c r="L43" s="27"/>
      <c r="M43" s="39"/>
    </row>
    <row r="44" spans="2:13" ht="12.75" customHeight="1" x14ac:dyDescent="0.2">
      <c r="B44" s="32"/>
      <c r="C44" s="33"/>
      <c r="D44" s="34"/>
      <c r="E44" s="27"/>
      <c r="F44" s="27"/>
      <c r="G44" s="35"/>
      <c r="H44" s="35"/>
      <c r="I44" s="35"/>
      <c r="J44" s="35"/>
      <c r="K44" s="39"/>
      <c r="L44" s="27"/>
      <c r="M44" s="39"/>
    </row>
    <row r="45" spans="2:13" ht="12.75" customHeight="1" x14ac:dyDescent="0.2">
      <c r="B45" s="32"/>
      <c r="C45" s="33"/>
      <c r="D45" s="34"/>
      <c r="E45" s="27"/>
      <c r="F45" s="27"/>
      <c r="G45" s="35"/>
      <c r="H45" s="35"/>
      <c r="I45" s="35"/>
      <c r="J45" s="35"/>
      <c r="K45" s="39"/>
      <c r="L45" s="27"/>
      <c r="M45" s="39"/>
    </row>
    <row r="46" spans="2:13" ht="12.75" customHeight="1" x14ac:dyDescent="0.2">
      <c r="B46" s="32"/>
      <c r="C46" s="33"/>
      <c r="D46" s="34"/>
      <c r="E46" s="27"/>
      <c r="F46" s="27"/>
      <c r="G46" s="35"/>
      <c r="H46" s="35"/>
      <c r="I46" s="35"/>
      <c r="J46" s="35"/>
      <c r="K46" s="39"/>
      <c r="L46" s="27"/>
      <c r="M46" s="39"/>
    </row>
    <row r="47" spans="2:13" ht="12.75" customHeight="1" x14ac:dyDescent="0.2">
      <c r="B47" s="32"/>
      <c r="C47" s="33"/>
      <c r="D47" s="34"/>
      <c r="E47" s="27"/>
      <c r="F47" s="27"/>
      <c r="G47" s="35"/>
      <c r="H47" s="35"/>
      <c r="I47" s="35"/>
      <c r="J47" s="35"/>
      <c r="K47" s="39"/>
      <c r="L47" s="27"/>
      <c r="M47" s="39"/>
    </row>
    <row r="48" spans="2:13" ht="12.75" customHeight="1" x14ac:dyDescent="0.2">
      <c r="B48" s="32"/>
      <c r="C48" s="33"/>
      <c r="D48" s="34"/>
      <c r="E48" s="27"/>
      <c r="F48" s="27"/>
      <c r="G48" s="35"/>
      <c r="H48" s="35"/>
      <c r="I48" s="35"/>
      <c r="J48" s="35"/>
      <c r="K48" s="39"/>
      <c r="L48" s="27"/>
      <c r="M48" s="39"/>
    </row>
    <row r="49" spans="2:13" ht="12.75" customHeight="1" x14ac:dyDescent="0.2">
      <c r="B49" s="32"/>
      <c r="C49" s="33"/>
      <c r="D49" s="34"/>
      <c r="E49" s="27"/>
      <c r="F49" s="27"/>
      <c r="G49" s="35"/>
      <c r="H49" s="35"/>
      <c r="I49" s="35"/>
      <c r="J49" s="35"/>
      <c r="K49" s="39"/>
      <c r="L49" s="27"/>
      <c r="M49" s="39"/>
    </row>
    <row r="50" spans="2:13" ht="12.75" customHeight="1" x14ac:dyDescent="0.2">
      <c r="B50" s="32"/>
      <c r="C50" s="33"/>
      <c r="D50" s="34"/>
      <c r="E50" s="27"/>
      <c r="F50" s="27"/>
      <c r="G50" s="35"/>
      <c r="H50" s="35"/>
      <c r="I50" s="35"/>
      <c r="J50" s="35"/>
      <c r="K50" s="39"/>
      <c r="L50" s="27"/>
      <c r="M50" s="39"/>
    </row>
    <row r="51" spans="2:13" ht="12.75" customHeight="1" x14ac:dyDescent="0.2">
      <c r="B51" s="32"/>
      <c r="C51" s="33"/>
      <c r="D51" s="34"/>
      <c r="E51" s="27"/>
      <c r="F51" s="27"/>
      <c r="G51" s="35"/>
      <c r="H51" s="35"/>
      <c r="I51" s="35"/>
      <c r="J51" s="35"/>
      <c r="K51" s="39"/>
      <c r="L51" s="27"/>
      <c r="M51" s="39"/>
    </row>
    <row r="52" spans="2:13" ht="12.75" customHeight="1" x14ac:dyDescent="0.2">
      <c r="B52" s="32"/>
      <c r="C52" s="33"/>
      <c r="D52" s="34"/>
      <c r="E52" s="27"/>
      <c r="F52" s="27"/>
      <c r="G52" s="35"/>
      <c r="H52" s="35"/>
      <c r="I52" s="35"/>
      <c r="J52" s="35"/>
      <c r="K52" s="39"/>
      <c r="L52" s="27"/>
      <c r="M52" s="39"/>
    </row>
    <row r="53" spans="2:13" ht="12.75" customHeight="1" x14ac:dyDescent="0.2">
      <c r="B53" s="32"/>
      <c r="C53" s="33"/>
      <c r="D53" s="34"/>
      <c r="E53" s="27"/>
      <c r="F53" s="27"/>
      <c r="G53" s="35"/>
      <c r="H53" s="35"/>
      <c r="I53" s="35"/>
      <c r="J53" s="35"/>
      <c r="K53" s="39"/>
      <c r="L53" s="27"/>
      <c r="M53" s="39"/>
    </row>
    <row r="54" spans="2:13" ht="12.75" customHeight="1" x14ac:dyDescent="0.2">
      <c r="B54" s="32"/>
      <c r="C54" s="33"/>
      <c r="D54" s="34"/>
      <c r="E54" s="27"/>
      <c r="F54" s="27"/>
      <c r="G54" s="35"/>
      <c r="H54" s="35"/>
      <c r="I54" s="35"/>
      <c r="J54" s="35"/>
      <c r="K54" s="39"/>
      <c r="L54" s="27"/>
      <c r="M54" s="39"/>
    </row>
    <row r="55" spans="2:13" ht="12.75" customHeight="1" x14ac:dyDescent="0.2">
      <c r="B55" s="32"/>
      <c r="C55" s="33"/>
      <c r="D55" s="34"/>
      <c r="E55" s="27"/>
      <c r="F55" s="27"/>
      <c r="G55" s="35"/>
      <c r="H55" s="35"/>
      <c r="I55" s="35"/>
      <c r="J55" s="35"/>
      <c r="K55" s="39"/>
      <c r="L55" s="27"/>
      <c r="M55" s="39"/>
    </row>
    <row r="56" spans="2:13" ht="12.75" customHeight="1" x14ac:dyDescent="0.2">
      <c r="B56" s="32"/>
      <c r="C56" s="33"/>
      <c r="D56" s="34"/>
      <c r="E56" s="27"/>
      <c r="F56" s="27"/>
      <c r="G56" s="35"/>
      <c r="H56" s="35"/>
      <c r="I56" s="35"/>
      <c r="J56" s="35"/>
      <c r="K56" s="39"/>
      <c r="L56" s="27"/>
      <c r="M56" s="39"/>
    </row>
    <row r="57" spans="2:13" ht="12.75" customHeight="1" x14ac:dyDescent="0.2">
      <c r="B57" s="32"/>
      <c r="C57" s="33"/>
      <c r="D57" s="34"/>
      <c r="E57" s="27"/>
      <c r="F57" s="27"/>
      <c r="G57" s="35"/>
      <c r="H57" s="35"/>
      <c r="I57" s="35"/>
      <c r="J57" s="35"/>
      <c r="K57" s="39"/>
      <c r="L57" s="27"/>
      <c r="M57" s="39"/>
    </row>
    <row r="58" spans="2:13" ht="12.75" customHeight="1" x14ac:dyDescent="0.2">
      <c r="B58" s="32"/>
      <c r="C58" s="33"/>
      <c r="D58" s="34"/>
      <c r="E58" s="27"/>
      <c r="F58" s="27"/>
      <c r="G58" s="35"/>
      <c r="H58" s="35"/>
      <c r="I58" s="35"/>
      <c r="J58" s="35"/>
      <c r="K58" s="39"/>
      <c r="L58" s="27"/>
      <c r="M58" s="39"/>
    </row>
    <row r="59" spans="2:13" ht="12.75" customHeight="1" x14ac:dyDescent="0.2">
      <c r="B59" s="32"/>
      <c r="C59" s="33"/>
      <c r="D59" s="34"/>
      <c r="E59" s="27"/>
      <c r="F59" s="27"/>
      <c r="G59" s="35"/>
      <c r="H59" s="35"/>
      <c r="I59" s="35"/>
      <c r="J59" s="35"/>
      <c r="K59" s="39"/>
      <c r="L59" s="27"/>
      <c r="M59" s="39"/>
    </row>
    <row r="60" spans="2:13" ht="12.75" customHeight="1" x14ac:dyDescent="0.2">
      <c r="B60" s="32"/>
      <c r="C60" s="33"/>
      <c r="D60" s="34"/>
      <c r="E60" s="27"/>
      <c r="F60" s="27"/>
      <c r="G60" s="35"/>
      <c r="H60" s="35"/>
      <c r="I60" s="35"/>
      <c r="J60" s="35"/>
      <c r="K60" s="39"/>
      <c r="L60" s="27"/>
      <c r="M60" s="39"/>
    </row>
    <row r="61" spans="2:13" ht="12.75" customHeight="1" x14ac:dyDescent="0.2">
      <c r="B61" s="32"/>
      <c r="C61" s="33"/>
      <c r="D61" s="34"/>
      <c r="E61" s="27"/>
      <c r="F61" s="27"/>
      <c r="G61" s="35"/>
      <c r="H61" s="35"/>
      <c r="I61" s="35"/>
      <c r="J61" s="35"/>
      <c r="K61" s="39"/>
      <c r="L61" s="27"/>
      <c r="M61" s="39"/>
    </row>
    <row r="62" spans="2:13" ht="12.75" customHeight="1" x14ac:dyDescent="0.2">
      <c r="B62" s="32"/>
      <c r="C62" s="33"/>
      <c r="D62" s="34"/>
      <c r="E62" s="27"/>
      <c r="F62" s="27"/>
      <c r="G62" s="35"/>
      <c r="H62" s="35"/>
      <c r="I62" s="35"/>
      <c r="J62" s="35"/>
      <c r="K62" s="39"/>
      <c r="L62" s="27"/>
      <c r="M62" s="39"/>
    </row>
    <row r="63" spans="2:13" ht="12.75" customHeight="1" x14ac:dyDescent="0.2">
      <c r="B63" s="32"/>
      <c r="C63" s="33"/>
      <c r="D63" s="34"/>
      <c r="E63" s="27"/>
      <c r="F63" s="27"/>
      <c r="G63" s="35"/>
      <c r="H63" s="35"/>
      <c r="I63" s="35"/>
      <c r="J63" s="35"/>
      <c r="K63" s="39"/>
      <c r="L63" s="27"/>
      <c r="M63" s="39"/>
    </row>
    <row r="64" spans="2:13" ht="12.75" customHeight="1" x14ac:dyDescent="0.2">
      <c r="B64" s="32"/>
      <c r="C64" s="33"/>
      <c r="D64" s="34"/>
      <c r="E64" s="27"/>
      <c r="F64" s="27"/>
      <c r="G64" s="35"/>
      <c r="H64" s="35"/>
      <c r="I64" s="35"/>
      <c r="J64" s="35"/>
      <c r="K64" s="39"/>
      <c r="L64" s="27"/>
      <c r="M64" s="39"/>
    </row>
    <row r="65" spans="2:13" ht="12.75" customHeight="1" x14ac:dyDescent="0.2">
      <c r="B65" s="32"/>
      <c r="C65" s="33"/>
      <c r="D65" s="34"/>
      <c r="E65" s="27"/>
      <c r="F65" s="27"/>
      <c r="G65" s="35"/>
      <c r="H65" s="35"/>
      <c r="I65" s="35"/>
      <c r="J65" s="35"/>
      <c r="K65" s="39"/>
      <c r="L65" s="27"/>
      <c r="M65" s="39"/>
    </row>
    <row r="66" spans="2:13" ht="12.75" customHeight="1" x14ac:dyDescent="0.2">
      <c r="B66" s="32"/>
      <c r="C66" s="33"/>
      <c r="D66" s="34"/>
      <c r="E66" s="27"/>
      <c r="F66" s="27"/>
      <c r="G66" s="35"/>
      <c r="H66" s="35"/>
      <c r="I66" s="35"/>
      <c r="J66" s="35"/>
      <c r="K66" s="39"/>
      <c r="L66" s="27"/>
      <c r="M66" s="39"/>
    </row>
    <row r="67" spans="2:13" ht="12.75" customHeight="1" x14ac:dyDescent="0.2">
      <c r="B67" s="32"/>
      <c r="C67" s="33"/>
      <c r="D67" s="34"/>
      <c r="E67" s="27"/>
      <c r="F67" s="27"/>
      <c r="G67" s="35"/>
      <c r="H67" s="35"/>
      <c r="I67" s="35"/>
      <c r="J67" s="35"/>
      <c r="K67" s="39"/>
      <c r="L67" s="27"/>
      <c r="M67" s="39"/>
    </row>
    <row r="68" spans="2:13" ht="12.75" customHeight="1" x14ac:dyDescent="0.2">
      <c r="B68" s="32"/>
      <c r="C68" s="33"/>
      <c r="D68" s="34"/>
      <c r="E68" s="27"/>
      <c r="F68" s="27"/>
      <c r="G68" s="35"/>
      <c r="H68" s="35"/>
      <c r="I68" s="35"/>
      <c r="J68" s="35"/>
      <c r="K68" s="39"/>
      <c r="L68" s="27"/>
      <c r="M68" s="39"/>
    </row>
    <row r="69" spans="2:13" ht="12.75" customHeight="1" x14ac:dyDescent="0.2">
      <c r="B69" s="32"/>
      <c r="C69" s="33"/>
      <c r="D69" s="34"/>
      <c r="E69" s="27"/>
      <c r="F69" s="27"/>
      <c r="G69" s="35"/>
      <c r="H69" s="35"/>
      <c r="I69" s="35"/>
      <c r="J69" s="35"/>
      <c r="K69" s="39"/>
      <c r="L69" s="27"/>
      <c r="M69" s="39"/>
    </row>
    <row r="70" spans="2:13" ht="12.75" customHeight="1" x14ac:dyDescent="0.2">
      <c r="B70" s="32"/>
      <c r="C70" s="33"/>
      <c r="D70" s="34"/>
      <c r="E70" s="27"/>
      <c r="F70" s="27"/>
      <c r="G70" s="35"/>
      <c r="H70" s="35"/>
      <c r="I70" s="35"/>
      <c r="J70" s="35"/>
      <c r="K70" s="39"/>
      <c r="L70" s="27"/>
      <c r="M70" s="40"/>
    </row>
    <row r="71" spans="2:13" ht="12.75" customHeight="1" x14ac:dyDescent="0.2">
      <c r="B71" s="32"/>
      <c r="C71" s="33"/>
      <c r="D71" s="34"/>
      <c r="E71" s="27"/>
      <c r="F71" s="27"/>
      <c r="G71" s="35"/>
      <c r="H71" s="35"/>
      <c r="I71" s="35"/>
      <c r="J71" s="35"/>
      <c r="K71" s="39"/>
      <c r="L71" s="27"/>
      <c r="M71" s="40"/>
    </row>
    <row r="72" spans="2:13" x14ac:dyDescent="0.2">
      <c r="B72" s="32"/>
      <c r="C72" s="33"/>
      <c r="D72" s="34"/>
      <c r="E72" s="27"/>
      <c r="F72" s="27"/>
      <c r="G72" s="35"/>
      <c r="H72" s="35"/>
      <c r="I72" s="35"/>
      <c r="J72" s="35"/>
      <c r="K72" s="39"/>
      <c r="L72" s="27"/>
    </row>
    <row r="73" spans="2:13" x14ac:dyDescent="0.2">
      <c r="B73" s="32"/>
      <c r="C73" s="33"/>
      <c r="D73" s="34"/>
      <c r="E73" s="27"/>
      <c r="F73" s="27"/>
      <c r="G73" s="35"/>
      <c r="H73" s="35"/>
      <c r="I73" s="35"/>
      <c r="J73" s="35"/>
      <c r="K73" s="39"/>
      <c r="L73" s="27"/>
    </row>
    <row r="74" spans="2:13" x14ac:dyDescent="0.2">
      <c r="B74" s="32"/>
      <c r="C74" s="33"/>
      <c r="D74" s="34"/>
      <c r="E74" s="27"/>
      <c r="F74" s="27"/>
      <c r="G74" s="35"/>
      <c r="H74" s="35"/>
      <c r="I74" s="35"/>
      <c r="J74" s="35"/>
      <c r="K74" s="39"/>
      <c r="L74" s="27"/>
    </row>
    <row r="75" spans="2:13" x14ac:dyDescent="0.2">
      <c r="B75" s="32"/>
      <c r="C75" s="33"/>
      <c r="D75" s="34"/>
      <c r="E75" s="27"/>
      <c r="F75" s="27"/>
      <c r="G75" s="35"/>
      <c r="H75" s="35"/>
      <c r="I75" s="35"/>
      <c r="J75" s="35"/>
      <c r="K75" s="39"/>
      <c r="L75" s="27"/>
    </row>
    <row r="76" spans="2:13" x14ac:dyDescent="0.2">
      <c r="B76" s="32"/>
      <c r="C76" s="33"/>
      <c r="D76" s="34"/>
      <c r="E76" s="27"/>
      <c r="F76" s="27"/>
      <c r="G76" s="35"/>
      <c r="H76" s="35"/>
      <c r="I76" s="35"/>
      <c r="J76" s="35"/>
      <c r="K76" s="39"/>
      <c r="L76" s="27"/>
    </row>
    <row r="77" spans="2:13" x14ac:dyDescent="0.2">
      <c r="B77" s="32"/>
      <c r="C77" s="33"/>
      <c r="D77" s="34"/>
      <c r="E77" s="27"/>
      <c r="F77" s="27"/>
      <c r="G77" s="35"/>
      <c r="H77" s="35"/>
      <c r="I77" s="35"/>
      <c r="J77" s="35"/>
      <c r="K77" s="39"/>
      <c r="L77" s="27"/>
    </row>
    <row r="78" spans="2:13" x14ac:dyDescent="0.2">
      <c r="B78" s="32"/>
      <c r="C78" s="33"/>
      <c r="D78" s="34"/>
      <c r="E78" s="27"/>
      <c r="F78" s="27"/>
      <c r="G78" s="35"/>
      <c r="H78" s="35"/>
      <c r="I78" s="35"/>
      <c r="J78" s="35"/>
      <c r="K78" s="39"/>
      <c r="L78" s="27"/>
    </row>
  </sheetData>
  <mergeCells count="20">
    <mergeCell ref="B6:B7"/>
    <mergeCell ref="C6:C7"/>
    <mergeCell ref="D6:D7"/>
    <mergeCell ref="E6:E7"/>
    <mergeCell ref="J10:J13"/>
    <mergeCell ref="I10:I13"/>
    <mergeCell ref="B10:B15"/>
    <mergeCell ref="C10:C15"/>
    <mergeCell ref="D10:D13"/>
    <mergeCell ref="E10:E13"/>
    <mergeCell ref="F10:F13"/>
    <mergeCell ref="G10:G13"/>
    <mergeCell ref="H10:H13"/>
    <mergeCell ref="K6:K7"/>
    <mergeCell ref="L6:L7"/>
    <mergeCell ref="J6:J7"/>
    <mergeCell ref="I6:I7"/>
    <mergeCell ref="F6:F7"/>
    <mergeCell ref="G6:G7"/>
    <mergeCell ref="H6:H7"/>
  </mergeCells>
  <phoneticPr fontId="1" type="noConversion"/>
  <pageMargins left="0.6692913385826772" right="0.39370078740157483" top="0.78740157480314965" bottom="0.78740157480314965" header="0" footer="0.39370078740157483"/>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O57"/>
  <sheetViews>
    <sheetView tabSelected="1" view="pageBreakPreview" zoomScale="85" zoomScaleNormal="70" zoomScaleSheetLayoutView="85" workbookViewId="0">
      <pane ySplit="7" topLeftCell="A25" activePane="bottomLeft" state="frozen"/>
      <selection activeCell="M27" sqref="M27"/>
      <selection pane="bottomLeft" activeCell="O35" sqref="O35"/>
    </sheetView>
  </sheetViews>
  <sheetFormatPr baseColWidth="10" defaultColWidth="11.42578125" defaultRowHeight="12.75" x14ac:dyDescent="0.2"/>
  <cols>
    <col min="1" max="1" width="2.42578125" style="1" customWidth="1"/>
    <col min="2" max="2" width="10.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98" customWidth="1"/>
    <col min="12" max="12" width="10.7109375" style="1" customWidth="1"/>
    <col min="13" max="13" width="11.42578125" style="1"/>
    <col min="14" max="14" width="11.42578125" style="40"/>
    <col min="15" max="15" width="9.7109375" style="98" customWidth="1"/>
    <col min="16" max="16384" width="11.42578125" style="1"/>
  </cols>
  <sheetData>
    <row r="1" spans="2:15" ht="12.75" customHeight="1" x14ac:dyDescent="0.2">
      <c r="B1" s="3" t="str">
        <f>'0-Treballs previs'!B1</f>
        <v>OBRA: Reforma AEM i vestuaries del CAP Ronda Torrassa</v>
      </c>
      <c r="K1" s="40"/>
      <c r="O1" s="40"/>
    </row>
    <row r="2" spans="2:15" ht="12.75" customHeight="1" x14ac:dyDescent="0.2">
      <c r="B2" s="6" t="str">
        <f>'0-Treballs previs'!B2</f>
        <v>Emplaçament: Ronda de la Torrassa 151-153, L'Hospitalet de Llobregat</v>
      </c>
      <c r="K2" s="40"/>
      <c r="O2" s="40"/>
    </row>
    <row r="3" spans="2:15" ht="12.75" customHeight="1" x14ac:dyDescent="0.2">
      <c r="B3" s="6"/>
      <c r="K3" s="40"/>
      <c r="O3" s="40"/>
    </row>
    <row r="4" spans="2:15" ht="12.75" customHeight="1" x14ac:dyDescent="0.25">
      <c r="B4" s="1"/>
      <c r="D4" s="11" t="s">
        <v>97</v>
      </c>
      <c r="K4" s="40"/>
      <c r="M4" s="41"/>
      <c r="O4" s="40"/>
    </row>
    <row r="5" spans="2:15" ht="12.75" customHeight="1" x14ac:dyDescent="0.2">
      <c r="K5" s="40"/>
      <c r="M5" s="27"/>
      <c r="O5" s="40"/>
    </row>
    <row r="6" spans="2:15" ht="12.75" customHeight="1" x14ac:dyDescent="0.2">
      <c r="B6" s="107" t="s">
        <v>35</v>
      </c>
      <c r="C6" s="108" t="s">
        <v>2</v>
      </c>
      <c r="D6" s="107" t="s">
        <v>36</v>
      </c>
      <c r="E6" s="107" t="s">
        <v>32</v>
      </c>
      <c r="F6" s="107" t="s">
        <v>30</v>
      </c>
      <c r="G6" s="107" t="s">
        <v>31</v>
      </c>
      <c r="H6" s="107" t="s">
        <v>3</v>
      </c>
      <c r="I6" s="107" t="s">
        <v>0</v>
      </c>
      <c r="J6" s="107" t="s">
        <v>1</v>
      </c>
      <c r="K6" s="107" t="s">
        <v>51</v>
      </c>
      <c r="L6" s="107" t="s">
        <v>52</v>
      </c>
      <c r="M6" s="27"/>
      <c r="O6" s="117"/>
    </row>
    <row r="7" spans="2:15" ht="12.75" customHeight="1" x14ac:dyDescent="0.2">
      <c r="B7" s="107"/>
      <c r="C7" s="109"/>
      <c r="D7" s="107"/>
      <c r="E7" s="107"/>
      <c r="F7" s="107"/>
      <c r="G7" s="107"/>
      <c r="H7" s="107"/>
      <c r="I7" s="107"/>
      <c r="J7" s="107"/>
      <c r="K7" s="107"/>
      <c r="L7" s="107"/>
      <c r="M7" s="27"/>
      <c r="O7" s="117"/>
    </row>
    <row r="8" spans="2:15" ht="12.75" customHeight="1" x14ac:dyDescent="0.2">
      <c r="B8" s="12"/>
      <c r="C8" s="13"/>
      <c r="D8" s="12"/>
      <c r="E8" s="12"/>
      <c r="F8" s="12"/>
      <c r="G8" s="12"/>
      <c r="H8" s="12"/>
      <c r="I8" s="12"/>
      <c r="J8" s="12"/>
      <c r="K8" s="40"/>
      <c r="M8" s="27"/>
      <c r="O8" s="40"/>
    </row>
    <row r="9" spans="2:15" ht="12.75" customHeight="1" x14ac:dyDescent="0.25">
      <c r="B9" s="14"/>
      <c r="C9" s="15" t="s">
        <v>7</v>
      </c>
      <c r="D9" s="16" t="s">
        <v>57</v>
      </c>
      <c r="E9" s="15"/>
      <c r="F9" s="15"/>
      <c r="G9" s="17"/>
      <c r="H9" s="17"/>
      <c r="I9" s="17"/>
      <c r="J9" s="17"/>
      <c r="K9" s="17"/>
      <c r="L9" s="42">
        <f>SUM(L12:L49)</f>
        <v>8759.5293791999993</v>
      </c>
      <c r="M9" s="39"/>
      <c r="O9" s="17"/>
    </row>
    <row r="10" spans="2:15" ht="12.75" customHeight="1" x14ac:dyDescent="0.25">
      <c r="B10" s="7"/>
      <c r="C10" s="37"/>
      <c r="D10" s="9"/>
      <c r="E10" s="37"/>
      <c r="F10" s="37"/>
      <c r="G10" s="38"/>
      <c r="H10" s="38"/>
      <c r="I10" s="38"/>
      <c r="J10" s="38"/>
      <c r="K10" s="40"/>
      <c r="L10" s="84"/>
      <c r="M10" s="39"/>
      <c r="O10" s="40"/>
    </row>
    <row r="11" spans="2:15" ht="27" customHeight="1" x14ac:dyDescent="0.2">
      <c r="B11" s="85" t="s">
        <v>54</v>
      </c>
      <c r="C11" s="4" t="s">
        <v>4</v>
      </c>
      <c r="D11" s="69" t="s">
        <v>53</v>
      </c>
      <c r="E11" s="87"/>
      <c r="F11" s="87"/>
      <c r="G11" s="88"/>
      <c r="H11" s="73"/>
      <c r="I11" s="73" t="str">
        <f>IF(PRODUCT(E11:H11) = 0, " ", PRODUCT(E11:H11))</f>
        <v xml:space="preserve"> </v>
      </c>
      <c r="K11" s="40"/>
      <c r="L11" s="40"/>
      <c r="M11" s="39"/>
      <c r="O11" s="40"/>
    </row>
    <row r="12" spans="2:15" ht="12.75" customHeight="1" x14ac:dyDescent="0.2">
      <c r="B12" s="85"/>
      <c r="D12" s="22"/>
      <c r="E12" s="23">
        <v>94.07</v>
      </c>
      <c r="F12" s="23"/>
      <c r="G12" s="24"/>
      <c r="H12" s="26"/>
      <c r="I12" s="21">
        <f>IF(PRODUCT(E12:H12) = 0, " ", PRODUCT(E12:H12))</f>
        <v>94.07</v>
      </c>
      <c r="J12" s="25" t="s">
        <v>58</v>
      </c>
      <c r="K12" s="43"/>
      <c r="L12" s="43"/>
      <c r="M12" s="39"/>
      <c r="O12" s="40"/>
    </row>
    <row r="13" spans="2:15" ht="12.75" customHeight="1" x14ac:dyDescent="0.2">
      <c r="B13" s="85"/>
      <c r="D13" s="18" t="s">
        <v>0</v>
      </c>
      <c r="E13" s="19"/>
      <c r="F13" s="19"/>
      <c r="G13" s="20"/>
      <c r="H13" s="20"/>
      <c r="I13" s="20">
        <f>SUM(I12:I12)</f>
        <v>94.07</v>
      </c>
      <c r="J13" s="68" t="s">
        <v>58</v>
      </c>
      <c r="K13" s="43">
        <v>20.390399999999996</v>
      </c>
      <c r="L13" s="43">
        <f>I13*K13</f>
        <v>1918.1249279999995</v>
      </c>
      <c r="M13" s="39"/>
      <c r="N13" s="40">
        <f>K13*0.96</f>
        <v>19.574783999999994</v>
      </c>
    </row>
    <row r="14" spans="2:15" ht="25.9" customHeight="1" x14ac:dyDescent="0.2">
      <c r="B14" s="118" t="s">
        <v>72</v>
      </c>
      <c r="C14" s="112" t="s">
        <v>5</v>
      </c>
      <c r="D14" s="69" t="s">
        <v>73</v>
      </c>
      <c r="E14" s="70"/>
      <c r="F14" s="70"/>
      <c r="H14" s="74"/>
      <c r="I14" s="74" t="str">
        <f>IF(PRODUCT(E14:H14) = 0, " ", PRODUCT(E14:H14))</f>
        <v xml:space="preserve"> </v>
      </c>
      <c r="K14" s="40"/>
      <c r="L14" s="40"/>
      <c r="M14" s="39"/>
      <c r="O14" s="40"/>
    </row>
    <row r="15" spans="2:15" ht="12.75" customHeight="1" x14ac:dyDescent="0.2">
      <c r="B15" s="112"/>
      <c r="C15" s="112"/>
      <c r="D15" s="22"/>
      <c r="E15" s="23">
        <v>12</v>
      </c>
      <c r="F15" s="23"/>
      <c r="G15" s="24"/>
      <c r="H15" s="26"/>
      <c r="I15" s="21">
        <f>IF(PRODUCT(E15:H15) = 0, " ", PRODUCT(E15:H15))</f>
        <v>12</v>
      </c>
      <c r="J15" s="25" t="s">
        <v>58</v>
      </c>
      <c r="K15" s="43"/>
      <c r="L15" s="43"/>
      <c r="M15" s="39"/>
      <c r="O15" s="40"/>
    </row>
    <row r="16" spans="2:15" ht="12.75" customHeight="1" x14ac:dyDescent="0.2">
      <c r="B16" s="113"/>
      <c r="C16" s="113"/>
      <c r="D16" s="18" t="s">
        <v>0</v>
      </c>
      <c r="E16" s="19"/>
      <c r="F16" s="19"/>
      <c r="G16" s="20"/>
      <c r="H16" s="20"/>
      <c r="I16" s="20">
        <f>SUM(I15:I15)</f>
        <v>12</v>
      </c>
      <c r="J16" s="68" t="s">
        <v>58</v>
      </c>
      <c r="K16" s="43">
        <v>15.686399999999999</v>
      </c>
      <c r="L16" s="43">
        <f>I16*K16</f>
        <v>188.23679999999999</v>
      </c>
      <c r="M16" s="39"/>
      <c r="N16" s="40">
        <f t="shared" ref="N16:N49" si="0">K16*0.96</f>
        <v>15.058943999999999</v>
      </c>
    </row>
    <row r="17" spans="2:15" ht="25.9" customHeight="1" x14ac:dyDescent="0.2">
      <c r="B17" s="118" t="s">
        <v>76</v>
      </c>
      <c r="C17" s="112" t="s">
        <v>6</v>
      </c>
      <c r="D17" s="69" t="s">
        <v>77</v>
      </c>
      <c r="E17" s="70"/>
      <c r="F17" s="70"/>
      <c r="H17" s="74"/>
      <c r="I17" s="74" t="str">
        <f>IF(PRODUCT(E17:H17) = 0, " ", PRODUCT(E17:H17))</f>
        <v xml:space="preserve"> </v>
      </c>
      <c r="K17" s="40"/>
      <c r="L17" s="40"/>
      <c r="M17" s="39"/>
      <c r="O17" s="40"/>
    </row>
    <row r="18" spans="2:15" ht="12.75" customHeight="1" x14ac:dyDescent="0.2">
      <c r="B18" s="112"/>
      <c r="C18" s="112"/>
      <c r="D18" s="22"/>
      <c r="E18" s="23">
        <f>(3.91+3.04+1.54+3.2+2.98+0.79+1.35+3.24+0.9+4.69+4.25+0.9+2.95+1+2*1.76)</f>
        <v>38.260000000000005</v>
      </c>
      <c r="F18" s="23">
        <v>3.15</v>
      </c>
      <c r="G18" s="24"/>
      <c r="H18" s="26"/>
      <c r="I18" s="21">
        <f>E18*F18</f>
        <v>120.51900000000002</v>
      </c>
      <c r="J18" s="25" t="s">
        <v>33</v>
      </c>
      <c r="K18" s="43"/>
      <c r="L18" s="43"/>
      <c r="M18" s="39"/>
      <c r="O18" s="40"/>
    </row>
    <row r="19" spans="2:15" ht="12.75" customHeight="1" x14ac:dyDescent="0.2">
      <c r="B19" s="113"/>
      <c r="C19" s="113"/>
      <c r="D19" s="18" t="s">
        <v>0</v>
      </c>
      <c r="E19" s="19"/>
      <c r="F19" s="19"/>
      <c r="G19" s="20"/>
      <c r="H19" s="20"/>
      <c r="I19" s="20">
        <f>SUM(I18:I18)</f>
        <v>120.51900000000002</v>
      </c>
      <c r="J19" s="68" t="s">
        <v>33</v>
      </c>
      <c r="K19" s="43">
        <v>10.972799999999999</v>
      </c>
      <c r="L19" s="43">
        <f>I19*K19</f>
        <v>1322.4308832000002</v>
      </c>
      <c r="M19" s="39"/>
      <c r="N19" s="40">
        <f t="shared" si="0"/>
        <v>10.533887999999999</v>
      </c>
    </row>
    <row r="20" spans="2:15" ht="25.9" customHeight="1" x14ac:dyDescent="0.2">
      <c r="B20" s="118" t="s">
        <v>184</v>
      </c>
      <c r="C20" s="112" t="s">
        <v>167</v>
      </c>
      <c r="D20" s="69" t="s">
        <v>185</v>
      </c>
      <c r="E20" s="70"/>
      <c r="F20" s="70"/>
      <c r="H20" s="74"/>
      <c r="I20" s="74" t="str">
        <f>IF(PRODUCT(E20:H20) = 0, " ", PRODUCT(E20:H20))</f>
        <v xml:space="preserve"> </v>
      </c>
      <c r="K20" s="40"/>
      <c r="L20" s="40"/>
      <c r="M20" s="39"/>
    </row>
    <row r="21" spans="2:15" ht="12.75" customHeight="1" x14ac:dyDescent="0.2">
      <c r="B21" s="112"/>
      <c r="C21" s="112"/>
      <c r="D21" s="22"/>
      <c r="E21" s="23">
        <v>4</v>
      </c>
      <c r="F21" s="23"/>
      <c r="G21" s="24"/>
      <c r="H21" s="26"/>
      <c r="I21" s="21">
        <f>IF(PRODUCT(E21:H21) = 0, " ", PRODUCT(E21:H21))</f>
        <v>4</v>
      </c>
      <c r="J21" s="25" t="s">
        <v>58</v>
      </c>
      <c r="K21" s="43"/>
      <c r="L21" s="43"/>
      <c r="M21" s="39"/>
    </row>
    <row r="22" spans="2:15" ht="12.75" customHeight="1" x14ac:dyDescent="0.2">
      <c r="B22" s="113"/>
      <c r="C22" s="113"/>
      <c r="D22" s="18" t="s">
        <v>0</v>
      </c>
      <c r="E22" s="19"/>
      <c r="F22" s="19"/>
      <c r="G22" s="20"/>
      <c r="H22" s="20"/>
      <c r="I22" s="20">
        <f>SUM(I21:I21)</f>
        <v>4</v>
      </c>
      <c r="J22" s="68" t="s">
        <v>58</v>
      </c>
      <c r="K22" s="43">
        <v>31.363199999999999</v>
      </c>
      <c r="L22" s="43">
        <f>I22*K22</f>
        <v>125.4528</v>
      </c>
      <c r="M22" s="39"/>
      <c r="N22" s="40">
        <f t="shared" si="0"/>
        <v>30.108671999999999</v>
      </c>
    </row>
    <row r="23" spans="2:15" ht="37.9" customHeight="1" x14ac:dyDescent="0.2">
      <c r="B23" s="118" t="s">
        <v>98</v>
      </c>
      <c r="C23" s="112" t="s">
        <v>109</v>
      </c>
      <c r="D23" s="69" t="s">
        <v>99</v>
      </c>
      <c r="E23" s="70"/>
      <c r="F23" s="70"/>
      <c r="H23" s="74"/>
      <c r="I23" s="74" t="str">
        <f>IF(PRODUCT(E23:H23) = 0, " ", PRODUCT(E23:H23))</f>
        <v xml:space="preserve"> </v>
      </c>
      <c r="K23" s="40"/>
      <c r="L23" s="49"/>
      <c r="M23" s="39"/>
    </row>
    <row r="24" spans="2:15" ht="12.75" customHeight="1" x14ac:dyDescent="0.2">
      <c r="B24" s="112"/>
      <c r="C24" s="112"/>
      <c r="D24" s="22"/>
      <c r="E24" s="23" t="s">
        <v>128</v>
      </c>
      <c r="F24" s="23"/>
      <c r="G24" s="24"/>
      <c r="H24" s="26"/>
      <c r="I24" s="21" t="str">
        <f>E24</f>
        <v>p.a.</v>
      </c>
      <c r="J24" s="25" t="s">
        <v>58</v>
      </c>
      <c r="K24" s="43"/>
      <c r="L24" s="50"/>
      <c r="M24" s="39"/>
    </row>
    <row r="25" spans="2:15" ht="12.75" customHeight="1" x14ac:dyDescent="0.2">
      <c r="B25" s="113"/>
      <c r="C25" s="113"/>
      <c r="D25" s="18" t="s">
        <v>0</v>
      </c>
      <c r="E25" s="19"/>
      <c r="F25" s="19"/>
      <c r="G25" s="20"/>
      <c r="H25" s="20"/>
      <c r="I25" s="20">
        <v>1</v>
      </c>
      <c r="J25" s="68" t="s">
        <v>58</v>
      </c>
      <c r="K25" s="43">
        <v>192</v>
      </c>
      <c r="L25" s="50">
        <f>I25*K25</f>
        <v>192</v>
      </c>
      <c r="M25" s="39"/>
    </row>
    <row r="26" spans="2:15" ht="25.15" customHeight="1" x14ac:dyDescent="0.2">
      <c r="B26" s="118"/>
      <c r="C26" s="112" t="s">
        <v>250</v>
      </c>
      <c r="D26" s="69" t="s">
        <v>129</v>
      </c>
      <c r="E26" s="70"/>
      <c r="F26" s="70"/>
      <c r="H26" s="74"/>
      <c r="I26" s="74" t="str">
        <f>IF(PRODUCT(E26:H26) = 0, " ", PRODUCT(E26:H26))</f>
        <v xml:space="preserve"> </v>
      </c>
      <c r="K26" s="40"/>
      <c r="L26" s="40"/>
      <c r="M26" s="39"/>
    </row>
    <row r="27" spans="2:15" ht="12.75" customHeight="1" x14ac:dyDescent="0.2">
      <c r="B27" s="112"/>
      <c r="C27" s="112"/>
      <c r="D27" s="22"/>
      <c r="E27" s="23" t="s">
        <v>128</v>
      </c>
      <c r="F27" s="23"/>
      <c r="G27" s="24"/>
      <c r="H27" s="26"/>
      <c r="I27" s="21" t="str">
        <f>E27</f>
        <v>p.a.</v>
      </c>
      <c r="J27" s="25" t="s">
        <v>58</v>
      </c>
      <c r="K27" s="43"/>
      <c r="L27" s="43"/>
      <c r="M27" s="39"/>
    </row>
    <row r="28" spans="2:15" ht="12.75" customHeight="1" x14ac:dyDescent="0.2">
      <c r="B28" s="113"/>
      <c r="C28" s="113"/>
      <c r="D28" s="18" t="s">
        <v>0</v>
      </c>
      <c r="E28" s="19"/>
      <c r="F28" s="19"/>
      <c r="G28" s="20"/>
      <c r="H28" s="20"/>
      <c r="I28" s="20">
        <v>1</v>
      </c>
      <c r="J28" s="68" t="s">
        <v>58</v>
      </c>
      <c r="K28" s="43">
        <v>192</v>
      </c>
      <c r="L28" s="43">
        <f>I28*K28</f>
        <v>192</v>
      </c>
      <c r="M28" s="39"/>
    </row>
    <row r="29" spans="2:15" ht="25.9" customHeight="1" x14ac:dyDescent="0.2">
      <c r="B29" s="120" t="s">
        <v>154</v>
      </c>
      <c r="C29" s="112" t="s">
        <v>251</v>
      </c>
      <c r="D29" s="91" t="s">
        <v>155</v>
      </c>
      <c r="E29" s="93"/>
      <c r="F29" s="93"/>
      <c r="G29" s="86"/>
      <c r="H29" s="74"/>
      <c r="I29" s="74" t="str">
        <f>IF(PRODUCT(E29:H29) = 0, " ", PRODUCT(E29:H29))</f>
        <v xml:space="preserve"> </v>
      </c>
      <c r="J29" s="86"/>
      <c r="K29" s="40"/>
      <c r="L29" s="40"/>
      <c r="M29" s="39"/>
    </row>
    <row r="30" spans="2:15" ht="12.75" customHeight="1" x14ac:dyDescent="0.2">
      <c r="B30" s="118"/>
      <c r="C30" s="112"/>
      <c r="D30" s="22"/>
      <c r="E30" s="23">
        <f>3.97+4.6+3.18+2.78+2.65+2.55+4.57+0.27*2+1.06+1.58+0.32+1.76+0.97+1+2.65+3.7+1.88+0.57+2.19+4.55+4.21+0.88</f>
        <v>52.160000000000004</v>
      </c>
      <c r="F30" s="23">
        <v>2.25</v>
      </c>
      <c r="G30" s="24"/>
      <c r="H30" s="26"/>
      <c r="I30" s="21">
        <f>IF(PRODUCT(E30:H30) = 0, " ", PRODUCT(E30:H30))</f>
        <v>117.36000000000001</v>
      </c>
      <c r="J30" s="25" t="s">
        <v>33</v>
      </c>
      <c r="K30" s="43"/>
      <c r="L30" s="43"/>
      <c r="M30" s="39"/>
    </row>
    <row r="31" spans="2:15" ht="12.75" customHeight="1" x14ac:dyDescent="0.2">
      <c r="B31" s="119"/>
      <c r="C31" s="113"/>
      <c r="D31" s="18" t="s">
        <v>0</v>
      </c>
      <c r="E31" s="19"/>
      <c r="F31" s="19"/>
      <c r="G31" s="20"/>
      <c r="H31" s="20"/>
      <c r="I31" s="20">
        <f>SUM(I30:I30)</f>
        <v>117.36000000000001</v>
      </c>
      <c r="J31" s="68" t="s">
        <v>33</v>
      </c>
      <c r="K31" s="43">
        <v>14.428799999999999</v>
      </c>
      <c r="L31" s="43">
        <f>I31*K31</f>
        <v>1693.3639680000001</v>
      </c>
      <c r="M31" s="39"/>
    </row>
    <row r="32" spans="2:15" ht="25.15" customHeight="1" x14ac:dyDescent="0.2">
      <c r="B32" s="118" t="s">
        <v>121</v>
      </c>
      <c r="C32" s="112" t="s">
        <v>252</v>
      </c>
      <c r="D32" s="69" t="s">
        <v>122</v>
      </c>
      <c r="E32" s="70"/>
      <c r="F32" s="70"/>
      <c r="H32" s="74"/>
      <c r="I32" s="74" t="str">
        <f>IF(PRODUCT(E32:H32) = 0, " ", PRODUCT(E32:H32))</f>
        <v xml:space="preserve"> </v>
      </c>
      <c r="K32" s="40"/>
      <c r="L32" s="49"/>
      <c r="M32" s="39"/>
    </row>
    <row r="33" spans="2:13" ht="12.6" customHeight="1" x14ac:dyDescent="0.2">
      <c r="B33" s="112"/>
      <c r="C33" s="112"/>
      <c r="D33" s="22"/>
      <c r="E33" s="23">
        <v>8</v>
      </c>
      <c r="F33" s="23"/>
      <c r="G33" s="24"/>
      <c r="H33" s="26"/>
      <c r="I33" s="21">
        <f>E33</f>
        <v>8</v>
      </c>
      <c r="J33" s="25" t="s">
        <v>58</v>
      </c>
      <c r="K33" s="43"/>
      <c r="L33" s="50"/>
      <c r="M33" s="39"/>
    </row>
    <row r="34" spans="2:13" ht="12.75" customHeight="1" x14ac:dyDescent="0.2">
      <c r="B34" s="113"/>
      <c r="C34" s="113"/>
      <c r="D34" s="18" t="s">
        <v>0</v>
      </c>
      <c r="E34" s="19"/>
      <c r="F34" s="19"/>
      <c r="G34" s="20"/>
      <c r="H34" s="20"/>
      <c r="I34" s="20">
        <f>SUM(I33:I33)</f>
        <v>8</v>
      </c>
      <c r="J34" s="68" t="s">
        <v>58</v>
      </c>
      <c r="K34" s="43">
        <v>2.5055999999999998</v>
      </c>
      <c r="L34" s="50">
        <f>I34*K34</f>
        <v>20.044799999999999</v>
      </c>
      <c r="M34" s="39"/>
    </row>
    <row r="35" spans="2:13" ht="25.9" customHeight="1" x14ac:dyDescent="0.2">
      <c r="B35" s="118" t="s">
        <v>123</v>
      </c>
      <c r="C35" s="112" t="s">
        <v>253</v>
      </c>
      <c r="D35" s="69" t="s">
        <v>124</v>
      </c>
      <c r="E35" s="70"/>
      <c r="F35" s="70"/>
      <c r="H35" s="74"/>
      <c r="I35" s="74" t="str">
        <f>IF(PRODUCT(E35:H35) = 0, " ", PRODUCT(E35:H35))</f>
        <v xml:space="preserve"> </v>
      </c>
      <c r="K35" s="40"/>
      <c r="L35" s="49"/>
      <c r="M35" s="39"/>
    </row>
    <row r="36" spans="2:13" ht="12.6" customHeight="1" x14ac:dyDescent="0.2">
      <c r="B36" s="112"/>
      <c r="C36" s="112"/>
      <c r="D36" s="22"/>
      <c r="E36" s="23">
        <v>1</v>
      </c>
      <c r="F36" s="23"/>
      <c r="G36" s="24"/>
      <c r="H36" s="26"/>
      <c r="I36" s="21">
        <f>E36</f>
        <v>1</v>
      </c>
      <c r="J36" s="25" t="s">
        <v>58</v>
      </c>
      <c r="K36" s="43"/>
      <c r="L36" s="50"/>
      <c r="M36" s="39"/>
    </row>
    <row r="37" spans="2:13" ht="12.75" customHeight="1" x14ac:dyDescent="0.2">
      <c r="B37" s="113"/>
      <c r="C37" s="113"/>
      <c r="D37" s="18" t="s">
        <v>0</v>
      </c>
      <c r="E37" s="19"/>
      <c r="F37" s="19"/>
      <c r="G37" s="20"/>
      <c r="H37" s="20"/>
      <c r="I37" s="20">
        <f>SUM(I36:I36)</f>
        <v>1</v>
      </c>
      <c r="J37" s="68" t="s">
        <v>58</v>
      </c>
      <c r="K37" s="43">
        <v>37.507199999999997</v>
      </c>
      <c r="L37" s="50">
        <f>I37*K37</f>
        <v>37.507199999999997</v>
      </c>
      <c r="M37" s="39"/>
    </row>
    <row r="38" spans="2:13" ht="37.15" customHeight="1" x14ac:dyDescent="0.2">
      <c r="B38" s="118" t="s">
        <v>135</v>
      </c>
      <c r="C38" s="112" t="s">
        <v>254</v>
      </c>
      <c r="D38" s="69" t="s">
        <v>136</v>
      </c>
      <c r="E38" s="70"/>
      <c r="F38" s="70"/>
      <c r="H38" s="74"/>
      <c r="I38" s="74" t="str">
        <f>IF(PRODUCT(E38:H38) = 0, " ", PRODUCT(E38:H38))</f>
        <v xml:space="preserve"> </v>
      </c>
      <c r="K38" s="40"/>
      <c r="L38" s="49"/>
      <c r="M38" s="39"/>
    </row>
    <row r="39" spans="2:13" ht="12.6" customHeight="1" x14ac:dyDescent="0.2">
      <c r="B39" s="112"/>
      <c r="C39" s="112"/>
      <c r="D39" s="22"/>
      <c r="E39" s="23">
        <v>1</v>
      </c>
      <c r="F39" s="23"/>
      <c r="G39" s="24"/>
      <c r="H39" s="26"/>
      <c r="I39" s="21">
        <f>E39</f>
        <v>1</v>
      </c>
      <c r="J39" s="25" t="s">
        <v>58</v>
      </c>
      <c r="K39" s="43"/>
      <c r="L39" s="50"/>
      <c r="M39" s="39"/>
    </row>
    <row r="40" spans="2:13" ht="12.75" customHeight="1" x14ac:dyDescent="0.2">
      <c r="B40" s="113"/>
      <c r="C40" s="113"/>
      <c r="D40" s="18" t="s">
        <v>0</v>
      </c>
      <c r="E40" s="19"/>
      <c r="F40" s="19"/>
      <c r="G40" s="20"/>
      <c r="H40" s="20"/>
      <c r="I40" s="20">
        <f>SUM(I39:I39)</f>
        <v>1</v>
      </c>
      <c r="J40" s="68" t="s">
        <v>58</v>
      </c>
      <c r="K40" s="43">
        <v>34.367999999999995</v>
      </c>
      <c r="L40" s="50">
        <f>I40*K40</f>
        <v>34.367999999999995</v>
      </c>
      <c r="M40" s="39"/>
    </row>
    <row r="41" spans="2:13" ht="39" customHeight="1" x14ac:dyDescent="0.2">
      <c r="B41" s="118" t="s">
        <v>137</v>
      </c>
      <c r="C41" s="112" t="s">
        <v>145</v>
      </c>
      <c r="D41" s="69" t="s">
        <v>138</v>
      </c>
      <c r="E41" s="70"/>
      <c r="F41" s="70"/>
      <c r="H41" s="74"/>
      <c r="I41" s="74" t="str">
        <f>IF(PRODUCT(E41:H41) = 0, " ", PRODUCT(E41:H41))</f>
        <v xml:space="preserve"> </v>
      </c>
      <c r="K41" s="40"/>
      <c r="L41" s="49"/>
      <c r="M41" s="39"/>
    </row>
    <row r="42" spans="2:13" ht="12.6" customHeight="1" x14ac:dyDescent="0.2">
      <c r="B42" s="112"/>
      <c r="C42" s="112"/>
      <c r="D42" s="22"/>
      <c r="E42" s="23">
        <v>1</v>
      </c>
      <c r="F42" s="23"/>
      <c r="G42" s="24"/>
      <c r="H42" s="26"/>
      <c r="I42" s="21">
        <f>E42</f>
        <v>1</v>
      </c>
      <c r="J42" s="25" t="s">
        <v>128</v>
      </c>
      <c r="K42" s="43"/>
      <c r="L42" s="50"/>
      <c r="M42" s="39"/>
    </row>
    <row r="43" spans="2:13" ht="12.75" customHeight="1" x14ac:dyDescent="0.2">
      <c r="B43" s="113"/>
      <c r="C43" s="113"/>
      <c r="D43" s="18" t="s">
        <v>0</v>
      </c>
      <c r="E43" s="19"/>
      <c r="F43" s="19"/>
      <c r="G43" s="20"/>
      <c r="H43" s="20"/>
      <c r="I43" s="20">
        <f>SUM(I42:I42)</f>
        <v>1</v>
      </c>
      <c r="J43" s="68" t="s">
        <v>128</v>
      </c>
      <c r="K43" s="43">
        <v>48</v>
      </c>
      <c r="L43" s="50">
        <f>I43*K43</f>
        <v>48</v>
      </c>
      <c r="M43" s="39"/>
    </row>
    <row r="44" spans="2:13" ht="25.15" customHeight="1" x14ac:dyDescent="0.2">
      <c r="B44" s="118" t="s">
        <v>152</v>
      </c>
      <c r="C44" s="112" t="s">
        <v>255</v>
      </c>
      <c r="D44" s="69" t="s">
        <v>153</v>
      </c>
      <c r="E44" s="70"/>
      <c r="F44" s="70"/>
      <c r="H44" s="68"/>
      <c r="I44" s="68" t="str">
        <f>IF(PRODUCT(E44:H44) = 0, " ", PRODUCT(E44:H44))</f>
        <v xml:space="preserve"> </v>
      </c>
      <c r="K44" s="40"/>
      <c r="L44" s="40"/>
      <c r="M44" s="39"/>
    </row>
    <row r="45" spans="2:13" ht="12.75" customHeight="1" x14ac:dyDescent="0.2">
      <c r="B45" s="118"/>
      <c r="C45" s="112"/>
      <c r="D45" s="22"/>
      <c r="E45" s="23">
        <v>1</v>
      </c>
      <c r="F45" s="23"/>
      <c r="G45" s="24"/>
      <c r="H45" s="26"/>
      <c r="I45" s="21">
        <f>IF(PRODUCT(E45:H45) = 0, " ", PRODUCT(E45:H45))</f>
        <v>1</v>
      </c>
      <c r="J45" s="25" t="s">
        <v>128</v>
      </c>
      <c r="K45" s="43"/>
      <c r="L45" s="43"/>
      <c r="M45" s="39"/>
    </row>
    <row r="46" spans="2:13" ht="12.75" customHeight="1" x14ac:dyDescent="0.2">
      <c r="B46" s="119"/>
      <c r="C46" s="113"/>
      <c r="D46" s="18" t="s">
        <v>0</v>
      </c>
      <c r="E46" s="19"/>
      <c r="F46" s="19"/>
      <c r="G46" s="20"/>
      <c r="H46" s="20"/>
      <c r="I46" s="20">
        <f>SUM(I45:I45)</f>
        <v>1</v>
      </c>
      <c r="J46" s="68" t="s">
        <v>128</v>
      </c>
      <c r="K46" s="43">
        <v>192</v>
      </c>
      <c r="L46" s="43">
        <f>I46*K46</f>
        <v>192</v>
      </c>
      <c r="M46" s="39"/>
    </row>
    <row r="47" spans="2:13" ht="25.15" customHeight="1" x14ac:dyDescent="0.2">
      <c r="B47" s="118">
        <v>58.25</v>
      </c>
      <c r="C47" s="112" t="s">
        <v>256</v>
      </c>
      <c r="D47" s="91" t="s">
        <v>78</v>
      </c>
      <c r="E47" s="93"/>
      <c r="F47" s="93"/>
      <c r="G47" s="86"/>
      <c r="H47" s="86"/>
      <c r="I47" s="86" t="str">
        <f>IF(PRODUCT(E47:H47) = 0, " ", PRODUCT(E47:H47))</f>
        <v xml:space="preserve"> </v>
      </c>
      <c r="J47" s="86"/>
      <c r="K47" s="40"/>
      <c r="L47" s="40"/>
      <c r="M47" s="39"/>
    </row>
    <row r="48" spans="2:13" ht="12.75" customHeight="1" x14ac:dyDescent="0.2">
      <c r="B48" s="112"/>
      <c r="C48" s="112"/>
      <c r="D48" s="22"/>
      <c r="E48" s="23">
        <v>50</v>
      </c>
      <c r="F48" s="23"/>
      <c r="G48" s="24"/>
      <c r="H48" s="54"/>
      <c r="I48" s="24">
        <f>E48</f>
        <v>50</v>
      </c>
      <c r="J48" s="25" t="s">
        <v>55</v>
      </c>
      <c r="K48" s="43"/>
      <c r="L48" s="43"/>
      <c r="M48" s="39"/>
    </row>
    <row r="49" spans="2:13" ht="15.6" customHeight="1" x14ac:dyDescent="0.2">
      <c r="B49" s="113"/>
      <c r="C49" s="113"/>
      <c r="D49" s="97" t="s">
        <v>0</v>
      </c>
      <c r="E49" s="50"/>
      <c r="F49" s="50"/>
      <c r="G49" s="57"/>
      <c r="H49" s="57"/>
      <c r="I49" s="57">
        <f>SUM(I48:I48)</f>
        <v>50</v>
      </c>
      <c r="J49" s="74" t="s">
        <v>55</v>
      </c>
      <c r="K49" s="43">
        <v>55.919999999999995</v>
      </c>
      <c r="L49" s="43">
        <f>I49*K49</f>
        <v>2795.9999999999995</v>
      </c>
      <c r="M49" s="39"/>
    </row>
    <row r="57" spans="2:13" hidden="1" x14ac:dyDescent="0.2"/>
  </sheetData>
  <mergeCells count="36">
    <mergeCell ref="B35:B37"/>
    <mergeCell ref="B41:B43"/>
    <mergeCell ref="C41:C43"/>
    <mergeCell ref="C35:C37"/>
    <mergeCell ref="B47:B49"/>
    <mergeCell ref="C47:C49"/>
    <mergeCell ref="B38:B40"/>
    <mergeCell ref="J6:J7"/>
    <mergeCell ref="B23:B25"/>
    <mergeCell ref="C23:C25"/>
    <mergeCell ref="B14:B16"/>
    <mergeCell ref="C14:C16"/>
    <mergeCell ref="B20:B22"/>
    <mergeCell ref="C20:C22"/>
    <mergeCell ref="B32:B34"/>
    <mergeCell ref="C32:C34"/>
    <mergeCell ref="B29:B31"/>
    <mergeCell ref="C29:C31"/>
    <mergeCell ref="B17:B19"/>
    <mergeCell ref="C17:C19"/>
    <mergeCell ref="O6:O7"/>
    <mergeCell ref="B44:B46"/>
    <mergeCell ref="C44:C46"/>
    <mergeCell ref="K6:K7"/>
    <mergeCell ref="L6:L7"/>
    <mergeCell ref="B6:B7"/>
    <mergeCell ref="C6:C7"/>
    <mergeCell ref="D6:D7"/>
    <mergeCell ref="E6:E7"/>
    <mergeCell ref="F6:F7"/>
    <mergeCell ref="G6:G7"/>
    <mergeCell ref="H6:H7"/>
    <mergeCell ref="I6:I7"/>
    <mergeCell ref="C38:C40"/>
    <mergeCell ref="B26:B28"/>
    <mergeCell ref="C26:C28"/>
  </mergeCells>
  <phoneticPr fontId="1" type="noConversion"/>
  <pageMargins left="0.6692913385826772" right="0.39370078740157483" top="0.78740157480314965" bottom="0.78740157480314965" header="0" footer="0.39370078740157483"/>
  <pageSetup paperSize="9" orientation="landscape" horizontalDpi="300" verticalDpi="300" r:id="rId1"/>
  <headerFooter alignWithMargins="0"/>
  <rowBreaks count="1" manualBreakCount="1">
    <brk id="28" min="1"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N35"/>
  <sheetViews>
    <sheetView view="pageBreakPreview" zoomScale="85" zoomScaleNormal="85" zoomScaleSheetLayoutView="85" workbookViewId="0">
      <pane ySplit="7" topLeftCell="A8" activePane="bottomLeft" state="frozen"/>
      <selection activeCell="B3" sqref="B3"/>
      <selection pane="bottomLeft" activeCell="N14" sqref="N14:N18"/>
    </sheetView>
  </sheetViews>
  <sheetFormatPr baseColWidth="10" defaultColWidth="11.42578125" defaultRowHeight="12.75" x14ac:dyDescent="0.2"/>
  <cols>
    <col min="1" max="1" width="2.42578125" style="1" customWidth="1"/>
    <col min="2" max="2" width="10.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10.7109375" style="1" customWidth="1"/>
    <col min="13" max="16384" width="11.42578125" style="1"/>
  </cols>
  <sheetData>
    <row r="1" spans="2:14" ht="12.75" customHeight="1" x14ac:dyDescent="0.2">
      <c r="B1" s="3" t="str">
        <f>'0-Treballs previs'!B1</f>
        <v>OBRA: Reforma AEM i vestuaries del CAP Ronda Torrassa</v>
      </c>
    </row>
    <row r="2" spans="2:14" ht="12.75" customHeight="1" x14ac:dyDescent="0.2">
      <c r="B2" s="6" t="str">
        <f>'0-Treballs previs'!B2</f>
        <v>Emplaçament: Ronda de la Torrassa 151-153, L'Hospitalet de Llobregat</v>
      </c>
    </row>
    <row r="3" spans="2:14" ht="12.75" customHeight="1" x14ac:dyDescent="0.2">
      <c r="B3" s="6"/>
    </row>
    <row r="4" spans="2:14" ht="12.75" customHeight="1" x14ac:dyDescent="0.25">
      <c r="B4" s="1"/>
      <c r="D4" s="11" t="s">
        <v>97</v>
      </c>
      <c r="M4" s="41"/>
    </row>
    <row r="5" spans="2:14" ht="12.75" customHeight="1" x14ac:dyDescent="0.2">
      <c r="M5" s="27"/>
    </row>
    <row r="6" spans="2:14" ht="12.75" customHeight="1" x14ac:dyDescent="0.2">
      <c r="B6" s="107" t="s">
        <v>35</v>
      </c>
      <c r="C6" s="108" t="s">
        <v>2</v>
      </c>
      <c r="D6" s="107" t="s">
        <v>36</v>
      </c>
      <c r="E6" s="107" t="s">
        <v>32</v>
      </c>
      <c r="F6" s="107" t="s">
        <v>30</v>
      </c>
      <c r="G6" s="107" t="s">
        <v>31</v>
      </c>
      <c r="H6" s="107" t="s">
        <v>3</v>
      </c>
      <c r="I6" s="107" t="s">
        <v>0</v>
      </c>
      <c r="J6" s="107" t="s">
        <v>1</v>
      </c>
      <c r="K6" s="106" t="s">
        <v>51</v>
      </c>
      <c r="L6" s="107" t="s">
        <v>52</v>
      </c>
      <c r="M6" s="27"/>
    </row>
    <row r="7" spans="2:14" ht="12.75" customHeight="1" x14ac:dyDescent="0.2">
      <c r="B7" s="107"/>
      <c r="C7" s="109"/>
      <c r="D7" s="107"/>
      <c r="E7" s="107"/>
      <c r="F7" s="107"/>
      <c r="G7" s="107"/>
      <c r="H7" s="107"/>
      <c r="I7" s="107"/>
      <c r="J7" s="107"/>
      <c r="K7" s="106"/>
      <c r="L7" s="107"/>
      <c r="M7" s="27"/>
    </row>
    <row r="8" spans="2:14" ht="12.75" customHeight="1" x14ac:dyDescent="0.2">
      <c r="B8" s="12"/>
      <c r="C8" s="13"/>
      <c r="D8" s="12"/>
      <c r="E8" s="12"/>
      <c r="F8" s="12"/>
      <c r="G8" s="12"/>
      <c r="H8" s="12"/>
      <c r="I8" s="12"/>
      <c r="J8" s="12"/>
      <c r="M8" s="27"/>
    </row>
    <row r="9" spans="2:14" ht="12.75" customHeight="1" x14ac:dyDescent="0.25">
      <c r="B9" s="7"/>
      <c r="C9" s="15" t="s">
        <v>8</v>
      </c>
      <c r="D9" s="16" t="s">
        <v>37</v>
      </c>
      <c r="E9" s="15"/>
      <c r="F9" s="15"/>
      <c r="G9" s="17"/>
      <c r="H9" s="17"/>
      <c r="I9" s="17"/>
      <c r="J9" s="17"/>
      <c r="K9" s="44"/>
      <c r="L9" s="42">
        <f>SUM(L11:L19)</f>
        <v>333.2</v>
      </c>
      <c r="M9" s="39"/>
    </row>
    <row r="10" spans="2:14" ht="12.75" customHeight="1" x14ac:dyDescent="0.25">
      <c r="B10" s="7"/>
      <c r="C10" s="37"/>
      <c r="D10" s="9"/>
      <c r="E10" s="37"/>
      <c r="F10" s="37"/>
      <c r="G10" s="38"/>
      <c r="H10" s="38"/>
      <c r="I10" s="38"/>
      <c r="J10" s="38"/>
      <c r="L10" s="84"/>
      <c r="M10" s="39"/>
      <c r="N10" s="40"/>
    </row>
    <row r="11" spans="2:14" ht="12.75" customHeight="1" x14ac:dyDescent="0.2">
      <c r="B11" s="112" t="s">
        <v>208</v>
      </c>
      <c r="C11" s="112" t="s">
        <v>168</v>
      </c>
      <c r="D11" s="114" t="s">
        <v>207</v>
      </c>
      <c r="E11" s="115"/>
      <c r="F11" s="115"/>
      <c r="G11" s="110"/>
      <c r="H11" s="110"/>
      <c r="I11" s="110" t="str">
        <f>IF(PRODUCT(E11:H11) = 0, " ", PRODUCT(E11:H11))</f>
        <v xml:space="preserve"> </v>
      </c>
      <c r="J11" s="110"/>
      <c r="L11" s="40"/>
      <c r="M11" s="39"/>
    </row>
    <row r="12" spans="2:14" ht="25.15" customHeight="1" x14ac:dyDescent="0.2">
      <c r="B12" s="112"/>
      <c r="C12" s="112"/>
      <c r="D12" s="114"/>
      <c r="E12" s="116"/>
      <c r="F12" s="116"/>
      <c r="G12" s="110"/>
      <c r="H12" s="111"/>
      <c r="I12" s="111"/>
      <c r="J12" s="110"/>
      <c r="L12" s="40"/>
      <c r="M12" s="39"/>
    </row>
    <row r="13" spans="2:14" ht="12.6" customHeight="1" x14ac:dyDescent="0.2">
      <c r="B13" s="112"/>
      <c r="C13" s="112"/>
      <c r="D13" s="22"/>
      <c r="E13" s="23">
        <v>5</v>
      </c>
      <c r="F13" s="23"/>
      <c r="G13" s="24"/>
      <c r="H13" s="26"/>
      <c r="I13" s="21">
        <f>E13</f>
        <v>5</v>
      </c>
      <c r="J13" s="25" t="s">
        <v>34</v>
      </c>
      <c r="K13" s="43"/>
      <c r="L13" s="43"/>
      <c r="M13" s="39"/>
    </row>
    <row r="14" spans="2:14" ht="12.75" customHeight="1" x14ac:dyDescent="0.2">
      <c r="B14" s="113"/>
      <c r="C14" s="113"/>
      <c r="D14" s="18" t="s">
        <v>0</v>
      </c>
      <c r="E14" s="19"/>
      <c r="F14" s="19"/>
      <c r="G14" s="20"/>
      <c r="H14" s="20"/>
      <c r="I14" s="20">
        <f>SUM(I13:I13)</f>
        <v>5</v>
      </c>
      <c r="J14" s="68" t="s">
        <v>34</v>
      </c>
      <c r="K14" s="43">
        <v>25.32</v>
      </c>
      <c r="L14" s="43">
        <f>I14*K14</f>
        <v>126.6</v>
      </c>
      <c r="M14" s="39"/>
    </row>
    <row r="15" spans="2:14" ht="12.75" customHeight="1" x14ac:dyDescent="0.2">
      <c r="B15" s="112" t="s">
        <v>139</v>
      </c>
      <c r="C15" s="112" t="s">
        <v>257</v>
      </c>
      <c r="D15" s="114" t="s">
        <v>140</v>
      </c>
      <c r="E15" s="115"/>
      <c r="F15" s="115"/>
      <c r="G15" s="110"/>
      <c r="H15" s="110"/>
      <c r="I15" s="110" t="str">
        <f>IF(PRODUCT(E15:H15) = 0, " ", PRODUCT(E15:H15))</f>
        <v xml:space="preserve"> </v>
      </c>
      <c r="J15" s="110"/>
      <c r="L15" s="40"/>
      <c r="M15" s="39"/>
    </row>
    <row r="16" spans="2:14" ht="25.15" customHeight="1" x14ac:dyDescent="0.2">
      <c r="B16" s="112"/>
      <c r="C16" s="112"/>
      <c r="D16" s="114"/>
      <c r="E16" s="116"/>
      <c r="F16" s="116"/>
      <c r="G16" s="110"/>
      <c r="H16" s="111"/>
      <c r="I16" s="111"/>
      <c r="J16" s="110"/>
      <c r="L16" s="40"/>
      <c r="M16" s="39"/>
    </row>
    <row r="17" spans="2:13" ht="12.6" customHeight="1" x14ac:dyDescent="0.2">
      <c r="B17" s="112"/>
      <c r="C17" s="112"/>
      <c r="D17" s="22"/>
      <c r="E17" s="23">
        <v>5</v>
      </c>
      <c r="F17" s="23"/>
      <c r="G17" s="24"/>
      <c r="H17" s="26"/>
      <c r="I17" s="21">
        <f>E17</f>
        <v>5</v>
      </c>
      <c r="J17" s="25" t="s">
        <v>34</v>
      </c>
      <c r="K17" s="43"/>
      <c r="L17" s="43"/>
      <c r="M17" s="39"/>
    </row>
    <row r="18" spans="2:13" ht="12.75" customHeight="1" x14ac:dyDescent="0.2">
      <c r="B18" s="113"/>
      <c r="C18" s="113"/>
      <c r="D18" s="18" t="s">
        <v>0</v>
      </c>
      <c r="E18" s="19"/>
      <c r="F18" s="19"/>
      <c r="G18" s="20"/>
      <c r="H18" s="20"/>
      <c r="I18" s="20">
        <f>SUM(I17:I17)</f>
        <v>5</v>
      </c>
      <c r="J18" s="68" t="s">
        <v>34</v>
      </c>
      <c r="K18" s="43">
        <v>41.32</v>
      </c>
      <c r="L18" s="43">
        <f>I18*K18</f>
        <v>206.6</v>
      </c>
      <c r="M18" s="39"/>
    </row>
    <row r="20" spans="2:13" ht="0.6" customHeight="1" x14ac:dyDescent="0.2"/>
    <row r="24" spans="2:13" ht="10.9" customHeight="1" x14ac:dyDescent="0.2"/>
    <row r="25" spans="2:13" hidden="1" x14ac:dyDescent="0.2"/>
    <row r="30" spans="2:13" ht="0.6" customHeight="1" x14ac:dyDescent="0.2"/>
    <row r="35" hidden="1" x14ac:dyDescent="0.2"/>
  </sheetData>
  <mergeCells count="29">
    <mergeCell ref="I15:I16"/>
    <mergeCell ref="J15:J16"/>
    <mergeCell ref="G15:G16"/>
    <mergeCell ref="H15:H16"/>
    <mergeCell ref="B15:B18"/>
    <mergeCell ref="C15:C18"/>
    <mergeCell ref="D15:D16"/>
    <mergeCell ref="E15:E16"/>
    <mergeCell ref="F15:F16"/>
    <mergeCell ref="K6:K7"/>
    <mergeCell ref="L6:L7"/>
    <mergeCell ref="B6:B7"/>
    <mergeCell ref="C6:C7"/>
    <mergeCell ref="D6:D7"/>
    <mergeCell ref="E6:E7"/>
    <mergeCell ref="F6:F7"/>
    <mergeCell ref="G6:G7"/>
    <mergeCell ref="H6:H7"/>
    <mergeCell ref="I6:I7"/>
    <mergeCell ref="J6:J7"/>
    <mergeCell ref="H11:H12"/>
    <mergeCell ref="I11:I12"/>
    <mergeCell ref="J11:J12"/>
    <mergeCell ref="B11:B14"/>
    <mergeCell ref="C11:C14"/>
    <mergeCell ref="D11:D12"/>
    <mergeCell ref="E11:E12"/>
    <mergeCell ref="F11:F12"/>
    <mergeCell ref="G11:G12"/>
  </mergeCells>
  <phoneticPr fontId="20" type="noConversion"/>
  <pageMargins left="0.6692913385826772" right="0.39370078740157483" top="0.78740157480314965" bottom="0.78740157480314965" header="0" footer="0.39370078740157483"/>
  <pageSetup paperSize="9"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10"/>
  <sheetViews>
    <sheetView zoomScale="85" zoomScaleNormal="85" workbookViewId="0">
      <pane ySplit="7" topLeftCell="A8" activePane="bottomLeft" state="frozen"/>
      <selection activeCell="B3" sqref="B3"/>
      <selection pane="bottomLeft" activeCell="B3" sqref="B3"/>
    </sheetView>
  </sheetViews>
  <sheetFormatPr baseColWidth="10" defaultColWidth="11.42578125" defaultRowHeight="12.75" x14ac:dyDescent="0.2"/>
  <cols>
    <col min="1" max="1" width="2.42578125" style="1" customWidth="1"/>
    <col min="2" max="2" width="9.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9.7109375" style="1" customWidth="1"/>
    <col min="13" max="16384" width="11.42578125" style="1"/>
  </cols>
  <sheetData>
    <row r="1" spans="2:13" ht="12.75" customHeight="1" x14ac:dyDescent="0.2">
      <c r="B1" s="3" t="str">
        <f>'0-Treballs previs'!B1</f>
        <v>OBRA: Reforma AEM i vestuaries del CAP Ronda Torrassa</v>
      </c>
    </row>
    <row r="2" spans="2:13" ht="12.75" customHeight="1" x14ac:dyDescent="0.2">
      <c r="B2" s="6" t="str">
        <f>'0-Treballs previs'!B2</f>
        <v>Emplaçament: Ronda de la Torrassa 151-153, L'Hospitalet de Llobregat</v>
      </c>
    </row>
    <row r="3" spans="2:13" ht="12.75" customHeight="1" x14ac:dyDescent="0.2">
      <c r="B3" s="6"/>
    </row>
    <row r="4" spans="2:13" ht="12.75" customHeight="1" x14ac:dyDescent="0.25">
      <c r="B4" s="1"/>
      <c r="D4" s="11" t="s">
        <v>97</v>
      </c>
      <c r="M4" s="41"/>
    </row>
    <row r="5" spans="2:13" ht="12.75" customHeight="1" x14ac:dyDescent="0.2">
      <c r="M5" s="27"/>
    </row>
    <row r="6" spans="2:13" ht="12.75" customHeight="1" x14ac:dyDescent="0.2">
      <c r="B6" s="107" t="s">
        <v>35</v>
      </c>
      <c r="C6" s="108" t="s">
        <v>2</v>
      </c>
      <c r="D6" s="107" t="s">
        <v>36</v>
      </c>
      <c r="E6" s="107" t="s">
        <v>32</v>
      </c>
      <c r="F6" s="107" t="s">
        <v>30</v>
      </c>
      <c r="G6" s="107" t="s">
        <v>31</v>
      </c>
      <c r="H6" s="107" t="s">
        <v>3</v>
      </c>
      <c r="I6" s="107" t="s">
        <v>0</v>
      </c>
      <c r="J6" s="107" t="s">
        <v>1</v>
      </c>
      <c r="K6" s="106" t="s">
        <v>51</v>
      </c>
      <c r="L6" s="107" t="s">
        <v>52</v>
      </c>
      <c r="M6" s="27"/>
    </row>
    <row r="7" spans="2:13" ht="12.75" customHeight="1" x14ac:dyDescent="0.2">
      <c r="B7" s="107"/>
      <c r="C7" s="109"/>
      <c r="D7" s="107"/>
      <c r="E7" s="107"/>
      <c r="F7" s="107"/>
      <c r="G7" s="107"/>
      <c r="H7" s="107"/>
      <c r="I7" s="107"/>
      <c r="J7" s="107"/>
      <c r="K7" s="106"/>
      <c r="L7" s="107"/>
      <c r="M7" s="27"/>
    </row>
    <row r="8" spans="2:13" ht="12.75" customHeight="1" x14ac:dyDescent="0.2">
      <c r="B8" s="12"/>
      <c r="C8" s="13"/>
      <c r="D8" s="12"/>
      <c r="E8" s="12"/>
      <c r="F8" s="12"/>
      <c r="G8" s="12"/>
      <c r="H8" s="12"/>
      <c r="I8" s="12"/>
      <c r="J8" s="12"/>
      <c r="M8" s="27"/>
    </row>
    <row r="9" spans="2:13" ht="12.75" customHeight="1" x14ac:dyDescent="0.25">
      <c r="B9" s="7"/>
      <c r="C9" s="15" t="s">
        <v>9</v>
      </c>
      <c r="D9" s="16" t="s">
        <v>38</v>
      </c>
      <c r="E9" s="15"/>
      <c r="F9" s="15"/>
      <c r="G9" s="17"/>
      <c r="H9" s="17"/>
      <c r="I9" s="17"/>
      <c r="J9" s="17"/>
      <c r="K9" s="44"/>
      <c r="L9" s="42"/>
      <c r="M9" s="39"/>
    </row>
    <row r="10" spans="2:13" ht="12.75" customHeight="1" x14ac:dyDescent="0.25">
      <c r="B10" s="28"/>
      <c r="C10" s="36"/>
      <c r="D10" s="30"/>
      <c r="E10" s="29"/>
      <c r="F10" s="29"/>
      <c r="G10" s="31"/>
      <c r="H10" s="31"/>
      <c r="I10" s="31"/>
      <c r="J10" s="31"/>
      <c r="K10" s="39"/>
      <c r="L10" s="39"/>
      <c r="M10" s="39"/>
    </row>
  </sheetData>
  <mergeCells count="11">
    <mergeCell ref="L6:L7"/>
    <mergeCell ref="B6:B7"/>
    <mergeCell ref="C6:C7"/>
    <mergeCell ref="D6:D7"/>
    <mergeCell ref="E6:E7"/>
    <mergeCell ref="F6:F7"/>
    <mergeCell ref="G6:G7"/>
    <mergeCell ref="H6:H7"/>
    <mergeCell ref="I6:I7"/>
    <mergeCell ref="J6:J7"/>
    <mergeCell ref="K6:K7"/>
  </mergeCells>
  <pageMargins left="0.6692913385826772" right="0.39370078740157483" top="0.78740157480314965" bottom="0.78740157480314965" header="0" footer="0.39370078740157483"/>
  <pageSetup paperSize="9"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43"/>
  <sheetViews>
    <sheetView zoomScale="85" zoomScaleNormal="85" workbookViewId="0">
      <pane ySplit="7" topLeftCell="A8" activePane="bottomLeft" state="frozen"/>
      <selection activeCell="B3" sqref="B3"/>
      <selection pane="bottomLeft" activeCell="B3" sqref="B3"/>
    </sheetView>
  </sheetViews>
  <sheetFormatPr baseColWidth="10" defaultColWidth="11.42578125" defaultRowHeight="12.75" x14ac:dyDescent="0.2"/>
  <cols>
    <col min="1" max="1" width="2.42578125" style="1" customWidth="1"/>
    <col min="2" max="2" width="9.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9.7109375" style="1" customWidth="1"/>
    <col min="13" max="16384" width="11.42578125" style="1"/>
  </cols>
  <sheetData>
    <row r="1" spans="2:13" ht="12.75" customHeight="1" x14ac:dyDescent="0.2">
      <c r="B1" s="3" t="str">
        <f>'0-Treballs previs'!B1</f>
        <v>OBRA: Reforma AEM i vestuaries del CAP Ronda Torrassa</v>
      </c>
    </row>
    <row r="2" spans="2:13" ht="12.75" customHeight="1" x14ac:dyDescent="0.2">
      <c r="B2" s="6" t="str">
        <f>'0-Treballs previs'!B2</f>
        <v>Emplaçament: Ronda de la Torrassa 151-153, L'Hospitalet de Llobregat</v>
      </c>
    </row>
    <row r="3" spans="2:13" ht="12.75" customHeight="1" x14ac:dyDescent="0.2">
      <c r="B3" s="6"/>
    </row>
    <row r="4" spans="2:13" ht="12.75" customHeight="1" x14ac:dyDescent="0.25">
      <c r="B4" s="1"/>
      <c r="D4" s="11" t="s">
        <v>97</v>
      </c>
      <c r="M4" s="41"/>
    </row>
    <row r="5" spans="2:13" ht="12.75" customHeight="1" x14ac:dyDescent="0.2">
      <c r="M5" s="27"/>
    </row>
    <row r="6" spans="2:13" ht="12.75" customHeight="1" x14ac:dyDescent="0.2">
      <c r="B6" s="107" t="s">
        <v>35</v>
      </c>
      <c r="C6" s="108" t="s">
        <v>2</v>
      </c>
      <c r="D6" s="107" t="s">
        <v>36</v>
      </c>
      <c r="E6" s="107" t="s">
        <v>32</v>
      </c>
      <c r="F6" s="107" t="s">
        <v>30</v>
      </c>
      <c r="G6" s="107" t="s">
        <v>31</v>
      </c>
      <c r="H6" s="107" t="s">
        <v>3</v>
      </c>
      <c r="I6" s="107" t="s">
        <v>0</v>
      </c>
      <c r="J6" s="107" t="s">
        <v>1</v>
      </c>
      <c r="K6" s="106" t="s">
        <v>51</v>
      </c>
      <c r="L6" s="107" t="s">
        <v>52</v>
      </c>
      <c r="M6" s="27"/>
    </row>
    <row r="7" spans="2:13" ht="12.75" customHeight="1" x14ac:dyDescent="0.2">
      <c r="B7" s="107"/>
      <c r="C7" s="109"/>
      <c r="D7" s="107"/>
      <c r="E7" s="107"/>
      <c r="F7" s="107"/>
      <c r="G7" s="107"/>
      <c r="H7" s="107"/>
      <c r="I7" s="107"/>
      <c r="J7" s="107"/>
      <c r="K7" s="106"/>
      <c r="L7" s="107"/>
      <c r="M7" s="27"/>
    </row>
    <row r="8" spans="2:13" ht="12.75" customHeight="1" x14ac:dyDescent="0.2">
      <c r="B8" s="12"/>
      <c r="C8" s="13"/>
      <c r="D8" s="12"/>
      <c r="E8" s="12"/>
      <c r="F8" s="12"/>
      <c r="G8" s="12"/>
      <c r="H8" s="12"/>
      <c r="I8" s="12"/>
      <c r="J8" s="12"/>
      <c r="M8" s="27"/>
    </row>
    <row r="9" spans="2:13" ht="12.75" customHeight="1" x14ac:dyDescent="0.25">
      <c r="B9" s="7"/>
      <c r="C9" s="15" t="s">
        <v>10</v>
      </c>
      <c r="D9" s="16" t="s">
        <v>39</v>
      </c>
      <c r="E9" s="15"/>
      <c r="F9" s="15"/>
      <c r="G9" s="17"/>
      <c r="H9" s="17"/>
      <c r="I9" s="17"/>
      <c r="J9" s="17"/>
      <c r="K9" s="44"/>
      <c r="L9" s="42"/>
      <c r="M9" s="39"/>
    </row>
    <row r="10" spans="2:13" ht="12.75" customHeight="1" x14ac:dyDescent="0.25">
      <c r="B10" s="7"/>
      <c r="C10" s="8"/>
      <c r="D10" s="9"/>
      <c r="E10" s="29"/>
      <c r="F10" s="29"/>
      <c r="G10" s="31"/>
      <c r="H10" s="31"/>
      <c r="I10" s="31"/>
      <c r="J10" s="31"/>
      <c r="K10" s="39"/>
      <c r="L10" s="39"/>
      <c r="M10" s="39"/>
    </row>
    <row r="11" spans="2:13" ht="12.75" customHeight="1" x14ac:dyDescent="0.2">
      <c r="B11" s="32"/>
      <c r="C11" s="33"/>
      <c r="D11" s="34"/>
      <c r="E11" s="27"/>
      <c r="F11" s="27"/>
      <c r="G11" s="35"/>
      <c r="H11" s="35"/>
      <c r="I11" s="35"/>
      <c r="J11" s="35"/>
      <c r="K11" s="39"/>
      <c r="L11" s="27"/>
      <c r="M11" s="39"/>
    </row>
    <row r="12" spans="2:13" ht="12.75" customHeight="1" x14ac:dyDescent="0.2">
      <c r="B12" s="32"/>
      <c r="C12" s="33"/>
      <c r="D12" s="34"/>
      <c r="E12" s="27"/>
      <c r="F12" s="27"/>
      <c r="G12" s="35"/>
      <c r="H12" s="35"/>
      <c r="I12" s="35"/>
      <c r="J12" s="35"/>
      <c r="K12" s="39"/>
      <c r="L12" s="27"/>
      <c r="M12" s="39"/>
    </row>
    <row r="13" spans="2:13" ht="12.75" customHeight="1" x14ac:dyDescent="0.2">
      <c r="B13" s="32"/>
      <c r="C13" s="33"/>
      <c r="D13" s="34"/>
      <c r="E13" s="27"/>
      <c r="F13" s="27"/>
      <c r="G13" s="35"/>
      <c r="H13" s="35"/>
      <c r="I13" s="35"/>
      <c r="J13" s="35"/>
      <c r="K13" s="39"/>
      <c r="L13" s="27"/>
      <c r="M13" s="39"/>
    </row>
    <row r="14" spans="2:13" ht="12.75" customHeight="1" x14ac:dyDescent="0.2">
      <c r="B14" s="32"/>
      <c r="C14" s="33"/>
      <c r="D14" s="34"/>
      <c r="E14" s="27"/>
      <c r="F14" s="27"/>
      <c r="G14" s="35"/>
      <c r="H14" s="35"/>
      <c r="I14" s="35"/>
      <c r="J14" s="35"/>
      <c r="K14" s="39"/>
      <c r="L14" s="27"/>
      <c r="M14" s="39"/>
    </row>
    <row r="15" spans="2:13" ht="12.75" customHeight="1" x14ac:dyDescent="0.2">
      <c r="B15" s="32"/>
      <c r="C15" s="33"/>
      <c r="D15" s="34"/>
      <c r="E15" s="27"/>
      <c r="F15" s="27"/>
      <c r="G15" s="35"/>
      <c r="H15" s="35"/>
      <c r="I15" s="35"/>
      <c r="J15" s="35"/>
      <c r="K15" s="39"/>
      <c r="L15" s="27"/>
      <c r="M15" s="39"/>
    </row>
    <row r="16" spans="2:13" ht="12.75" customHeight="1" x14ac:dyDescent="0.2">
      <c r="B16" s="32"/>
      <c r="C16" s="33"/>
      <c r="D16" s="34"/>
      <c r="E16" s="27"/>
      <c r="F16" s="27"/>
      <c r="G16" s="35"/>
      <c r="H16" s="35"/>
      <c r="I16" s="35"/>
      <c r="J16" s="35"/>
      <c r="K16" s="39"/>
      <c r="L16" s="27"/>
      <c r="M16" s="39"/>
    </row>
    <row r="17" spans="2:13" ht="12.75" customHeight="1" x14ac:dyDescent="0.2">
      <c r="B17" s="32"/>
      <c r="C17" s="33"/>
      <c r="D17" s="34"/>
      <c r="E17" s="27"/>
      <c r="F17" s="27"/>
      <c r="G17" s="35"/>
      <c r="H17" s="35"/>
      <c r="I17" s="35"/>
      <c r="J17" s="35"/>
      <c r="K17" s="39"/>
      <c r="L17" s="27"/>
      <c r="M17" s="39"/>
    </row>
    <row r="18" spans="2:13" ht="12.75" customHeight="1" x14ac:dyDescent="0.2">
      <c r="B18" s="32"/>
      <c r="C18" s="33"/>
      <c r="D18" s="34"/>
      <c r="E18" s="27"/>
      <c r="F18" s="27"/>
      <c r="G18" s="35"/>
      <c r="H18" s="35"/>
      <c r="I18" s="35"/>
      <c r="J18" s="35"/>
      <c r="K18" s="39"/>
      <c r="L18" s="27"/>
      <c r="M18" s="39"/>
    </row>
    <row r="19" spans="2:13" ht="12.75" customHeight="1" x14ac:dyDescent="0.2">
      <c r="B19" s="32"/>
      <c r="C19" s="33"/>
      <c r="D19" s="34"/>
      <c r="E19" s="27"/>
      <c r="F19" s="27"/>
      <c r="G19" s="35"/>
      <c r="H19" s="35"/>
      <c r="I19" s="35"/>
      <c r="J19" s="35"/>
      <c r="K19" s="39"/>
      <c r="L19" s="27"/>
      <c r="M19" s="39"/>
    </row>
    <row r="20" spans="2:13" ht="12.75" customHeight="1" x14ac:dyDescent="0.2">
      <c r="B20" s="32"/>
      <c r="C20" s="33"/>
      <c r="D20" s="34"/>
      <c r="E20" s="27"/>
      <c r="F20" s="27"/>
      <c r="G20" s="35"/>
      <c r="H20" s="35"/>
      <c r="I20" s="35"/>
      <c r="J20" s="35"/>
      <c r="K20" s="39"/>
      <c r="L20" s="27"/>
      <c r="M20" s="39"/>
    </row>
    <row r="21" spans="2:13" ht="12.75" customHeight="1" x14ac:dyDescent="0.2">
      <c r="B21" s="32"/>
      <c r="C21" s="33"/>
      <c r="D21" s="34"/>
      <c r="E21" s="27"/>
      <c r="F21" s="27"/>
      <c r="G21" s="35"/>
      <c r="H21" s="35"/>
      <c r="I21" s="35"/>
      <c r="J21" s="35"/>
      <c r="K21" s="39"/>
      <c r="L21" s="27"/>
      <c r="M21" s="39"/>
    </row>
    <row r="22" spans="2:13" ht="12.75" customHeight="1" x14ac:dyDescent="0.2">
      <c r="B22" s="32"/>
      <c r="C22" s="33"/>
      <c r="D22" s="34"/>
      <c r="E22" s="27"/>
      <c r="F22" s="27"/>
      <c r="G22" s="35"/>
      <c r="H22" s="35"/>
      <c r="I22" s="35"/>
      <c r="J22" s="35"/>
      <c r="K22" s="39"/>
      <c r="L22" s="27"/>
      <c r="M22" s="39"/>
    </row>
    <row r="23" spans="2:13" ht="12.75" customHeight="1" x14ac:dyDescent="0.2">
      <c r="B23" s="32"/>
      <c r="C23" s="33"/>
      <c r="D23" s="34"/>
      <c r="E23" s="27"/>
      <c r="F23" s="27"/>
      <c r="G23" s="35"/>
      <c r="H23" s="35"/>
      <c r="I23" s="35"/>
      <c r="J23" s="35"/>
      <c r="K23" s="39"/>
      <c r="L23" s="27"/>
      <c r="M23" s="39"/>
    </row>
    <row r="24" spans="2:13" ht="12.75" customHeight="1" x14ac:dyDescent="0.2">
      <c r="B24" s="32"/>
      <c r="C24" s="33"/>
      <c r="D24" s="34"/>
      <c r="E24" s="27"/>
      <c r="F24" s="27"/>
      <c r="G24" s="35"/>
      <c r="H24" s="35"/>
      <c r="I24" s="35"/>
      <c r="J24" s="35"/>
      <c r="K24" s="39"/>
      <c r="L24" s="27"/>
      <c r="M24" s="39"/>
    </row>
    <row r="25" spans="2:13" ht="12.75" customHeight="1" x14ac:dyDescent="0.2">
      <c r="B25" s="32"/>
      <c r="C25" s="33"/>
      <c r="D25" s="34"/>
      <c r="E25" s="27"/>
      <c r="F25" s="27"/>
      <c r="G25" s="35"/>
      <c r="H25" s="35"/>
      <c r="I25" s="35"/>
      <c r="J25" s="35"/>
      <c r="K25" s="39"/>
      <c r="L25" s="27"/>
      <c r="M25" s="39"/>
    </row>
    <row r="26" spans="2:13" ht="12.75" customHeight="1" x14ac:dyDescent="0.2">
      <c r="B26" s="32"/>
      <c r="C26" s="33"/>
      <c r="D26" s="34"/>
      <c r="E26" s="27"/>
      <c r="F26" s="27"/>
      <c r="G26" s="35"/>
      <c r="H26" s="35"/>
      <c r="I26" s="35"/>
      <c r="J26" s="35"/>
      <c r="K26" s="39"/>
      <c r="L26" s="27"/>
      <c r="M26" s="39"/>
    </row>
    <row r="27" spans="2:13" ht="12.75" customHeight="1" x14ac:dyDescent="0.2">
      <c r="B27" s="32"/>
      <c r="C27" s="33"/>
      <c r="D27" s="34"/>
      <c r="E27" s="27"/>
      <c r="F27" s="27"/>
      <c r="G27" s="35"/>
      <c r="H27" s="35"/>
      <c r="I27" s="35"/>
      <c r="J27" s="35"/>
      <c r="K27" s="39"/>
      <c r="L27" s="27"/>
      <c r="M27" s="39"/>
    </row>
    <row r="28" spans="2:13" ht="12.75" customHeight="1" x14ac:dyDescent="0.2">
      <c r="B28" s="32"/>
      <c r="C28" s="33"/>
      <c r="D28" s="34"/>
      <c r="E28" s="27"/>
      <c r="F28" s="27"/>
      <c r="G28" s="35"/>
      <c r="H28" s="35"/>
      <c r="I28" s="35"/>
      <c r="J28" s="35"/>
      <c r="K28" s="39"/>
      <c r="L28" s="27"/>
      <c r="M28" s="39"/>
    </row>
    <row r="29" spans="2:13" ht="12.75" customHeight="1" x14ac:dyDescent="0.2">
      <c r="B29" s="32"/>
      <c r="C29" s="33"/>
      <c r="D29" s="34"/>
      <c r="E29" s="27"/>
      <c r="F29" s="27"/>
      <c r="G29" s="35"/>
      <c r="H29" s="35"/>
      <c r="I29" s="35"/>
      <c r="J29" s="35"/>
      <c r="K29" s="39"/>
      <c r="L29" s="27"/>
      <c r="M29" s="39"/>
    </row>
    <row r="30" spans="2:13" ht="12.75" customHeight="1" x14ac:dyDescent="0.2">
      <c r="B30" s="32"/>
      <c r="C30" s="33"/>
      <c r="D30" s="34"/>
      <c r="E30" s="27"/>
      <c r="F30" s="27"/>
      <c r="G30" s="35"/>
      <c r="H30" s="35"/>
      <c r="I30" s="35"/>
      <c r="J30" s="35"/>
      <c r="K30" s="39"/>
      <c r="L30" s="27"/>
      <c r="M30" s="39"/>
    </row>
    <row r="31" spans="2:13" ht="12.75" customHeight="1" x14ac:dyDescent="0.2">
      <c r="B31" s="32"/>
      <c r="C31" s="33"/>
      <c r="D31" s="34"/>
      <c r="E31" s="27"/>
      <c r="F31" s="27"/>
      <c r="G31" s="35"/>
      <c r="H31" s="35"/>
      <c r="I31" s="35"/>
      <c r="J31" s="35"/>
      <c r="K31" s="39"/>
      <c r="L31" s="27"/>
      <c r="M31" s="39"/>
    </row>
    <row r="32" spans="2:13" ht="12.75" customHeight="1" x14ac:dyDescent="0.2">
      <c r="B32" s="32"/>
      <c r="C32" s="33"/>
      <c r="D32" s="34"/>
      <c r="E32" s="27"/>
      <c r="F32" s="27"/>
      <c r="G32" s="35"/>
      <c r="H32" s="35"/>
      <c r="I32" s="35"/>
      <c r="J32" s="35"/>
      <c r="K32" s="39"/>
      <c r="L32" s="27"/>
      <c r="M32" s="39"/>
    </row>
    <row r="33" spans="2:13" ht="12.75" customHeight="1" x14ac:dyDescent="0.2">
      <c r="B33" s="32"/>
      <c r="C33" s="33"/>
      <c r="D33" s="34"/>
      <c r="E33" s="27"/>
      <c r="F33" s="27"/>
      <c r="G33" s="35"/>
      <c r="H33" s="35"/>
      <c r="I33" s="35"/>
      <c r="J33" s="35"/>
      <c r="K33" s="39"/>
      <c r="L33" s="27"/>
      <c r="M33" s="39"/>
    </row>
    <row r="34" spans="2:13" ht="12.75" customHeight="1" x14ac:dyDescent="0.2">
      <c r="B34" s="32"/>
      <c r="C34" s="33"/>
      <c r="D34" s="34"/>
      <c r="E34" s="27"/>
      <c r="F34" s="27"/>
      <c r="G34" s="35"/>
      <c r="H34" s="35"/>
      <c r="I34" s="35"/>
      <c r="J34" s="35"/>
      <c r="K34" s="39"/>
      <c r="L34" s="27"/>
      <c r="M34" s="39"/>
    </row>
    <row r="35" spans="2:13" ht="12.75" customHeight="1" x14ac:dyDescent="0.2">
      <c r="B35" s="32"/>
      <c r="C35" s="33"/>
      <c r="D35" s="34"/>
      <c r="E35" s="27"/>
      <c r="F35" s="27"/>
      <c r="G35" s="35"/>
      <c r="H35" s="35"/>
      <c r="I35" s="35"/>
      <c r="J35" s="35"/>
      <c r="K35" s="39"/>
      <c r="L35" s="27"/>
      <c r="M35" s="40"/>
    </row>
    <row r="36" spans="2:13" ht="12.75" customHeight="1" x14ac:dyDescent="0.2">
      <c r="B36" s="32"/>
      <c r="C36" s="33"/>
      <c r="D36" s="34"/>
      <c r="E36" s="27"/>
      <c r="F36" s="27"/>
      <c r="G36" s="35"/>
      <c r="H36" s="35"/>
      <c r="I36" s="35"/>
      <c r="J36" s="35"/>
      <c r="K36" s="39"/>
      <c r="L36" s="27"/>
      <c r="M36" s="40"/>
    </row>
    <row r="37" spans="2:13" x14ac:dyDescent="0.2">
      <c r="B37" s="32"/>
      <c r="C37" s="33"/>
      <c r="D37" s="34"/>
      <c r="E37" s="27"/>
      <c r="F37" s="27"/>
      <c r="G37" s="35"/>
      <c r="H37" s="35"/>
      <c r="I37" s="35"/>
      <c r="J37" s="35"/>
      <c r="K37" s="39"/>
      <c r="L37" s="27"/>
    </row>
    <row r="38" spans="2:13" x14ac:dyDescent="0.2">
      <c r="B38" s="32"/>
      <c r="C38" s="33"/>
      <c r="D38" s="34"/>
      <c r="E38" s="27"/>
      <c r="F38" s="27"/>
      <c r="G38" s="35"/>
      <c r="H38" s="35"/>
      <c r="I38" s="35"/>
      <c r="J38" s="35"/>
      <c r="K38" s="39"/>
      <c r="L38" s="27"/>
    </row>
    <row r="39" spans="2:13" x14ac:dyDescent="0.2">
      <c r="B39" s="32"/>
      <c r="C39" s="33"/>
      <c r="D39" s="34"/>
      <c r="E39" s="27"/>
      <c r="F39" s="27"/>
      <c r="G39" s="35"/>
      <c r="H39" s="35"/>
      <c r="I39" s="35"/>
      <c r="J39" s="35"/>
      <c r="K39" s="39"/>
      <c r="L39" s="27"/>
    </row>
    <row r="40" spans="2:13" x14ac:dyDescent="0.2">
      <c r="B40" s="32"/>
      <c r="C40" s="33"/>
      <c r="D40" s="34"/>
      <c r="E40" s="27"/>
      <c r="F40" s="27"/>
      <c r="G40" s="35"/>
      <c r="H40" s="35"/>
      <c r="I40" s="35"/>
      <c r="J40" s="35"/>
      <c r="K40" s="39"/>
      <c r="L40" s="27"/>
    </row>
    <row r="41" spans="2:13" x14ac:dyDescent="0.2">
      <c r="B41" s="32"/>
      <c r="C41" s="33"/>
      <c r="D41" s="34"/>
      <c r="E41" s="27"/>
      <c r="F41" s="27"/>
      <c r="G41" s="35"/>
      <c r="H41" s="35"/>
      <c r="I41" s="35"/>
      <c r="J41" s="35"/>
      <c r="K41" s="39"/>
      <c r="L41" s="27"/>
    </row>
    <row r="42" spans="2:13" x14ac:dyDescent="0.2">
      <c r="B42" s="32"/>
      <c r="C42" s="33"/>
      <c r="D42" s="34"/>
      <c r="E42" s="27"/>
      <c r="F42" s="27"/>
      <c r="G42" s="35"/>
      <c r="H42" s="35"/>
      <c r="I42" s="35"/>
      <c r="J42" s="35"/>
      <c r="K42" s="39"/>
      <c r="L42" s="27"/>
    </row>
    <row r="43" spans="2:13" x14ac:dyDescent="0.2">
      <c r="B43" s="32"/>
      <c r="C43" s="33"/>
      <c r="D43" s="34"/>
      <c r="E43" s="27"/>
      <c r="F43" s="27"/>
      <c r="G43" s="35"/>
      <c r="H43" s="35"/>
      <c r="I43" s="35"/>
      <c r="J43" s="35"/>
      <c r="K43" s="39"/>
      <c r="L43" s="27"/>
    </row>
  </sheetData>
  <mergeCells count="11">
    <mergeCell ref="L6:L7"/>
    <mergeCell ref="B6:B7"/>
    <mergeCell ref="C6:C7"/>
    <mergeCell ref="D6:D7"/>
    <mergeCell ref="E6:E7"/>
    <mergeCell ref="F6:F7"/>
    <mergeCell ref="G6:G7"/>
    <mergeCell ref="H6:H7"/>
    <mergeCell ref="I6:I7"/>
    <mergeCell ref="J6:J7"/>
    <mergeCell ref="K6:K7"/>
  </mergeCells>
  <pageMargins left="0.6692913385826772" right="0.39370078740157483" top="0.78740157480314965" bottom="0.78740157480314965" header="0" footer="0.39370078740157483"/>
  <pageSetup paperSize="9"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M10"/>
  <sheetViews>
    <sheetView zoomScale="85" zoomScaleNormal="85" workbookViewId="0">
      <pane ySplit="7" topLeftCell="A8" activePane="bottomLeft" state="frozen"/>
      <selection activeCell="B3" sqref="B3"/>
      <selection pane="bottomLeft" activeCell="B3" sqref="B3"/>
    </sheetView>
  </sheetViews>
  <sheetFormatPr baseColWidth="10" defaultColWidth="11.42578125" defaultRowHeight="12.75" x14ac:dyDescent="0.2"/>
  <cols>
    <col min="1" max="1" width="2.42578125" style="1" customWidth="1"/>
    <col min="2" max="2" width="9.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9.7109375" style="1" customWidth="1"/>
    <col min="13" max="16384" width="11.42578125" style="1"/>
  </cols>
  <sheetData>
    <row r="1" spans="2:13" ht="12.75" customHeight="1" x14ac:dyDescent="0.2">
      <c r="B1" s="3" t="str">
        <f>'0-Treballs previs'!B1</f>
        <v>OBRA: Reforma AEM i vestuaries del CAP Ronda Torrassa</v>
      </c>
    </row>
    <row r="2" spans="2:13" ht="12.75" customHeight="1" x14ac:dyDescent="0.2">
      <c r="B2" s="6" t="str">
        <f>'0-Treballs previs'!B2</f>
        <v>Emplaçament: Ronda de la Torrassa 151-153, L'Hospitalet de Llobregat</v>
      </c>
    </row>
    <row r="3" spans="2:13" ht="12.75" customHeight="1" x14ac:dyDescent="0.2">
      <c r="B3" s="6"/>
    </row>
    <row r="4" spans="2:13" ht="12.75" customHeight="1" x14ac:dyDescent="0.25">
      <c r="B4" s="1"/>
      <c r="D4" s="11" t="s">
        <v>97</v>
      </c>
      <c r="M4" s="41"/>
    </row>
    <row r="5" spans="2:13" ht="12.75" customHeight="1" x14ac:dyDescent="0.2">
      <c r="M5" s="27"/>
    </row>
    <row r="6" spans="2:13" ht="12.75" customHeight="1" x14ac:dyDescent="0.2">
      <c r="B6" s="107" t="s">
        <v>35</v>
      </c>
      <c r="C6" s="108" t="s">
        <v>2</v>
      </c>
      <c r="D6" s="107" t="s">
        <v>36</v>
      </c>
      <c r="E6" s="107" t="s">
        <v>32</v>
      </c>
      <c r="F6" s="107" t="s">
        <v>30</v>
      </c>
      <c r="G6" s="107" t="s">
        <v>31</v>
      </c>
      <c r="H6" s="107" t="s">
        <v>3</v>
      </c>
      <c r="I6" s="107" t="s">
        <v>0</v>
      </c>
      <c r="J6" s="107" t="s">
        <v>1</v>
      </c>
      <c r="K6" s="106" t="s">
        <v>51</v>
      </c>
      <c r="L6" s="107" t="s">
        <v>52</v>
      </c>
      <c r="M6" s="27"/>
    </row>
    <row r="7" spans="2:13" ht="12.75" customHeight="1" x14ac:dyDescent="0.2">
      <c r="B7" s="107"/>
      <c r="C7" s="109"/>
      <c r="D7" s="107"/>
      <c r="E7" s="107"/>
      <c r="F7" s="107"/>
      <c r="G7" s="107"/>
      <c r="H7" s="107"/>
      <c r="I7" s="107"/>
      <c r="J7" s="107"/>
      <c r="K7" s="106"/>
      <c r="L7" s="107"/>
      <c r="M7" s="27"/>
    </row>
    <row r="8" spans="2:13" ht="12.75" customHeight="1" x14ac:dyDescent="0.2">
      <c r="B8" s="12"/>
      <c r="C8" s="13"/>
      <c r="D8" s="12"/>
      <c r="E8" s="12"/>
      <c r="F8" s="12"/>
      <c r="G8" s="12"/>
      <c r="H8" s="12"/>
      <c r="I8" s="12"/>
      <c r="J8" s="12"/>
      <c r="M8" s="27"/>
    </row>
    <row r="9" spans="2:13" ht="12.75" customHeight="1" x14ac:dyDescent="0.25">
      <c r="B9" s="7"/>
      <c r="C9" s="15" t="s">
        <v>11</v>
      </c>
      <c r="D9" s="16" t="s">
        <v>12</v>
      </c>
      <c r="E9" s="15"/>
      <c r="F9" s="15"/>
      <c r="G9" s="17"/>
      <c r="H9" s="17"/>
      <c r="I9" s="17"/>
      <c r="J9" s="17"/>
      <c r="K9" s="44"/>
      <c r="L9" s="42"/>
      <c r="M9" s="39"/>
    </row>
    <row r="10" spans="2:13" ht="12.75" customHeight="1" x14ac:dyDescent="0.25">
      <c r="B10" s="28"/>
      <c r="C10" s="29"/>
      <c r="D10" s="30"/>
      <c r="E10" s="29"/>
      <c r="F10" s="29"/>
      <c r="G10" s="31"/>
      <c r="H10" s="31"/>
      <c r="I10" s="31"/>
      <c r="J10" s="31"/>
      <c r="K10" s="39"/>
      <c r="L10" s="39"/>
      <c r="M10" s="39"/>
    </row>
  </sheetData>
  <mergeCells count="11">
    <mergeCell ref="L6:L7"/>
    <mergeCell ref="B6:B7"/>
    <mergeCell ref="C6:C7"/>
    <mergeCell ref="D6:D7"/>
    <mergeCell ref="E6:E7"/>
    <mergeCell ref="F6:F7"/>
    <mergeCell ref="G6:G7"/>
    <mergeCell ref="H6:H7"/>
    <mergeCell ref="I6:I7"/>
    <mergeCell ref="J6:J7"/>
    <mergeCell ref="K6:K7"/>
  </mergeCells>
  <pageMargins left="0.6692913385826772" right="0.39370078740157483" top="0.78740157480314965" bottom="0.78740157480314965" header="0" footer="0.39370078740157483"/>
  <pageSetup paperSize="9" orientation="landscape"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M10"/>
  <sheetViews>
    <sheetView zoomScale="85" zoomScaleNormal="85" workbookViewId="0">
      <pane ySplit="7" topLeftCell="A8" activePane="bottomLeft" state="frozen"/>
      <selection activeCell="B3" sqref="B3"/>
      <selection pane="bottomLeft" activeCell="B3" sqref="B3"/>
    </sheetView>
  </sheetViews>
  <sheetFormatPr baseColWidth="10" defaultColWidth="11.42578125" defaultRowHeight="12.75" x14ac:dyDescent="0.2"/>
  <cols>
    <col min="1" max="1" width="2.42578125" style="1" customWidth="1"/>
    <col min="2" max="2" width="9.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9.7109375" style="1" customWidth="1"/>
    <col min="13" max="16384" width="11.42578125" style="1"/>
  </cols>
  <sheetData>
    <row r="1" spans="2:13" ht="12.75" customHeight="1" x14ac:dyDescent="0.2">
      <c r="B1" s="3" t="str">
        <f>'0-Treballs previs'!B1</f>
        <v>OBRA: Reforma AEM i vestuaries del CAP Ronda Torrassa</v>
      </c>
    </row>
    <row r="2" spans="2:13" ht="12.75" customHeight="1" x14ac:dyDescent="0.2">
      <c r="B2" s="6" t="str">
        <f>'0-Treballs previs'!B2</f>
        <v>Emplaçament: Ronda de la Torrassa 151-153, L'Hospitalet de Llobregat</v>
      </c>
    </row>
    <row r="3" spans="2:13" ht="12.75" customHeight="1" x14ac:dyDescent="0.2">
      <c r="B3" s="6"/>
    </row>
    <row r="4" spans="2:13" ht="12.75" customHeight="1" x14ac:dyDescent="0.25">
      <c r="B4" s="1"/>
      <c r="D4" s="11" t="s">
        <v>97</v>
      </c>
      <c r="M4" s="41"/>
    </row>
    <row r="5" spans="2:13" ht="12.75" customHeight="1" x14ac:dyDescent="0.2">
      <c r="M5" s="27"/>
    </row>
    <row r="6" spans="2:13" ht="12.75" customHeight="1" x14ac:dyDescent="0.2">
      <c r="B6" s="107" t="s">
        <v>35</v>
      </c>
      <c r="C6" s="108" t="s">
        <v>2</v>
      </c>
      <c r="D6" s="107" t="s">
        <v>36</v>
      </c>
      <c r="E6" s="107" t="s">
        <v>32</v>
      </c>
      <c r="F6" s="107" t="s">
        <v>30</v>
      </c>
      <c r="G6" s="107" t="s">
        <v>31</v>
      </c>
      <c r="H6" s="107" t="s">
        <v>3</v>
      </c>
      <c r="I6" s="107" t="s">
        <v>0</v>
      </c>
      <c r="J6" s="107" t="s">
        <v>1</v>
      </c>
      <c r="K6" s="106" t="s">
        <v>51</v>
      </c>
      <c r="L6" s="107" t="s">
        <v>52</v>
      </c>
      <c r="M6" s="27"/>
    </row>
    <row r="7" spans="2:13" ht="12.75" customHeight="1" x14ac:dyDescent="0.2">
      <c r="B7" s="107"/>
      <c r="C7" s="109"/>
      <c r="D7" s="107"/>
      <c r="E7" s="107"/>
      <c r="F7" s="107"/>
      <c r="G7" s="107"/>
      <c r="H7" s="107"/>
      <c r="I7" s="107"/>
      <c r="J7" s="107"/>
      <c r="K7" s="106"/>
      <c r="L7" s="107"/>
      <c r="M7" s="27"/>
    </row>
    <row r="8" spans="2:13" ht="12.75" customHeight="1" x14ac:dyDescent="0.2">
      <c r="B8" s="12"/>
      <c r="C8" s="13"/>
      <c r="D8" s="12"/>
      <c r="E8" s="12"/>
      <c r="F8" s="12"/>
      <c r="G8" s="12"/>
      <c r="H8" s="12"/>
      <c r="I8" s="12"/>
      <c r="J8" s="12"/>
      <c r="M8" s="27"/>
    </row>
    <row r="9" spans="2:13" ht="12.75" customHeight="1" x14ac:dyDescent="0.25">
      <c r="B9" s="7"/>
      <c r="C9" s="15" t="s">
        <v>13</v>
      </c>
      <c r="D9" s="16" t="s">
        <v>40</v>
      </c>
      <c r="E9" s="15"/>
      <c r="F9" s="15"/>
      <c r="G9" s="17"/>
      <c r="H9" s="17"/>
      <c r="I9" s="17"/>
      <c r="J9" s="17"/>
      <c r="K9" s="44"/>
      <c r="L9" s="42"/>
      <c r="M9" s="39"/>
    </row>
    <row r="10" spans="2:13" ht="12.75" customHeight="1" x14ac:dyDescent="0.25">
      <c r="B10" s="28"/>
      <c r="C10" s="36"/>
      <c r="D10" s="30"/>
      <c r="E10" s="29"/>
      <c r="F10" s="29"/>
      <c r="G10" s="31"/>
      <c r="H10" s="31"/>
      <c r="I10" s="31"/>
      <c r="J10" s="31"/>
      <c r="K10" s="39"/>
      <c r="L10" s="39"/>
      <c r="M10" s="39"/>
    </row>
  </sheetData>
  <mergeCells count="11">
    <mergeCell ref="L6:L7"/>
    <mergeCell ref="B6:B7"/>
    <mergeCell ref="C6:C7"/>
    <mergeCell ref="D6:D7"/>
    <mergeCell ref="E6:E7"/>
    <mergeCell ref="F6:F7"/>
    <mergeCell ref="G6:G7"/>
    <mergeCell ref="H6:H7"/>
    <mergeCell ref="I6:I7"/>
    <mergeCell ref="J6:J7"/>
    <mergeCell ref="K6:K7"/>
  </mergeCells>
  <pageMargins left="0.6692913385826772" right="0.39370078740157483" top="0.78740157480314965" bottom="0.78740157480314965" header="0" footer="0.39370078740157483"/>
  <pageSetup paperSize="9"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N29"/>
  <sheetViews>
    <sheetView view="pageBreakPreview" zoomScale="85" zoomScaleNormal="85" zoomScaleSheetLayoutView="85" workbookViewId="0">
      <pane ySplit="7" topLeftCell="A8" activePane="bottomLeft" state="frozen"/>
      <selection activeCell="M27" sqref="M27"/>
      <selection pane="bottomLeft" activeCell="N16" sqref="N16"/>
    </sheetView>
  </sheetViews>
  <sheetFormatPr baseColWidth="10" defaultColWidth="11.42578125" defaultRowHeight="12.75" x14ac:dyDescent="0.2"/>
  <cols>
    <col min="1" max="1" width="2.42578125" style="1" customWidth="1"/>
    <col min="2" max="2" width="10.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10.7109375" style="1" customWidth="1"/>
    <col min="13" max="16384" width="11.42578125" style="1"/>
  </cols>
  <sheetData>
    <row r="1" spans="2:14" ht="12.75" customHeight="1" x14ac:dyDescent="0.2">
      <c r="B1" s="3" t="str">
        <f>'0-Treballs previs'!B1</f>
        <v>OBRA: Reforma AEM i vestuaries del CAP Ronda Torrassa</v>
      </c>
    </row>
    <row r="2" spans="2:14" ht="12.75" customHeight="1" x14ac:dyDescent="0.2">
      <c r="B2" s="6" t="str">
        <f>'0-Treballs previs'!B2</f>
        <v>Emplaçament: Ronda de la Torrassa 151-153, L'Hospitalet de Llobregat</v>
      </c>
    </row>
    <row r="3" spans="2:14" ht="12.75" customHeight="1" x14ac:dyDescent="0.2">
      <c r="B3" s="6"/>
    </row>
    <row r="4" spans="2:14" ht="12.75" customHeight="1" x14ac:dyDescent="0.25">
      <c r="B4" s="1"/>
      <c r="D4" s="11" t="s">
        <v>97</v>
      </c>
      <c r="M4" s="41"/>
    </row>
    <row r="5" spans="2:14" ht="12.75" customHeight="1" x14ac:dyDescent="0.2">
      <c r="M5" s="27"/>
    </row>
    <row r="6" spans="2:14" ht="12.75" customHeight="1" x14ac:dyDescent="0.2">
      <c r="B6" s="107" t="s">
        <v>35</v>
      </c>
      <c r="C6" s="108" t="s">
        <v>2</v>
      </c>
      <c r="D6" s="107" t="s">
        <v>36</v>
      </c>
      <c r="E6" s="107" t="s">
        <v>32</v>
      </c>
      <c r="F6" s="107" t="s">
        <v>30</v>
      </c>
      <c r="G6" s="107" t="s">
        <v>31</v>
      </c>
      <c r="H6" s="107" t="s">
        <v>3</v>
      </c>
      <c r="I6" s="107" t="s">
        <v>0</v>
      </c>
      <c r="J6" s="107" t="s">
        <v>1</v>
      </c>
      <c r="K6" s="106" t="s">
        <v>51</v>
      </c>
      <c r="L6" s="107" t="s">
        <v>52</v>
      </c>
      <c r="M6" s="27"/>
    </row>
    <row r="7" spans="2:14" ht="12.75" customHeight="1" x14ac:dyDescent="0.2">
      <c r="B7" s="107"/>
      <c r="C7" s="109"/>
      <c r="D7" s="107"/>
      <c r="E7" s="107"/>
      <c r="F7" s="107"/>
      <c r="G7" s="107"/>
      <c r="H7" s="107"/>
      <c r="I7" s="107"/>
      <c r="J7" s="107"/>
      <c r="K7" s="106"/>
      <c r="L7" s="107"/>
      <c r="M7" s="27"/>
    </row>
    <row r="8" spans="2:14" ht="12.75" customHeight="1" x14ac:dyDescent="0.2">
      <c r="B8" s="12"/>
      <c r="C8" s="13"/>
      <c r="D8" s="12"/>
      <c r="E8" s="12"/>
      <c r="F8" s="12"/>
      <c r="G8" s="12"/>
      <c r="H8" s="12"/>
      <c r="I8" s="12"/>
      <c r="J8" s="12"/>
      <c r="M8" s="27"/>
    </row>
    <row r="9" spans="2:14" ht="12.75" customHeight="1" x14ac:dyDescent="0.25">
      <c r="B9" s="7"/>
      <c r="C9" s="15" t="s">
        <v>14</v>
      </c>
      <c r="D9" s="16" t="s">
        <v>41</v>
      </c>
      <c r="E9" s="15"/>
      <c r="F9" s="15"/>
      <c r="G9" s="17"/>
      <c r="H9" s="17"/>
      <c r="I9" s="17"/>
      <c r="J9" s="17"/>
      <c r="K9" s="44"/>
      <c r="L9" s="42">
        <f>SUM(L11:L17)</f>
        <v>11042.878500000001</v>
      </c>
      <c r="M9" s="39"/>
    </row>
    <row r="10" spans="2:14" ht="12.75" customHeight="1" x14ac:dyDescent="0.25">
      <c r="B10" s="7"/>
      <c r="C10" s="37"/>
      <c r="D10" s="9"/>
      <c r="E10" s="37"/>
      <c r="F10" s="37"/>
      <c r="G10" s="38"/>
      <c r="H10" s="38"/>
      <c r="I10" s="38"/>
      <c r="J10" s="38"/>
      <c r="L10" s="84"/>
      <c r="M10" s="39"/>
      <c r="N10" s="40"/>
    </row>
    <row r="11" spans="2:14" ht="74.25" customHeight="1" x14ac:dyDescent="0.2">
      <c r="B11" s="112" t="s">
        <v>100</v>
      </c>
      <c r="C11" s="112" t="s">
        <v>258</v>
      </c>
      <c r="D11" s="69" t="s">
        <v>101</v>
      </c>
      <c r="E11" s="90"/>
      <c r="F11" s="90"/>
      <c r="G11" s="35"/>
      <c r="H11" s="35"/>
      <c r="I11" s="35" t="str">
        <f>IF(PRODUCT(E11:H11) = 0, " ", PRODUCT(E11:H11))</f>
        <v xml:space="preserve"> </v>
      </c>
      <c r="J11" s="35"/>
      <c r="K11" s="39"/>
      <c r="L11" s="39"/>
      <c r="M11" s="39"/>
    </row>
    <row r="12" spans="2:14" ht="12.75" customHeight="1" x14ac:dyDescent="0.2">
      <c r="B12" s="112"/>
      <c r="C12" s="112"/>
      <c r="D12" s="22" t="s">
        <v>247</v>
      </c>
      <c r="E12" s="23">
        <v>1.7</v>
      </c>
      <c r="F12" s="23">
        <v>2.1</v>
      </c>
      <c r="G12" s="24"/>
      <c r="H12" s="26"/>
      <c r="I12" s="21">
        <f>E12*F12</f>
        <v>3.57</v>
      </c>
      <c r="J12" s="25" t="s">
        <v>33</v>
      </c>
      <c r="K12" s="43"/>
      <c r="L12" s="43"/>
      <c r="M12" s="39"/>
    </row>
    <row r="13" spans="2:14" ht="12.75" customHeight="1" x14ac:dyDescent="0.2">
      <c r="B13" s="112"/>
      <c r="C13" s="112"/>
      <c r="D13" s="22" t="s">
        <v>248</v>
      </c>
      <c r="E13" s="23">
        <v>6.9</v>
      </c>
      <c r="F13" s="23">
        <v>0.5</v>
      </c>
      <c r="G13" s="24"/>
      <c r="H13" s="26"/>
      <c r="I13" s="21">
        <f>E13*F13</f>
        <v>3.45</v>
      </c>
      <c r="J13" s="25" t="s">
        <v>33</v>
      </c>
      <c r="K13" s="43"/>
      <c r="L13" s="43"/>
      <c r="M13" s="39"/>
    </row>
    <row r="14" spans="2:14" ht="12.75" customHeight="1" x14ac:dyDescent="0.2">
      <c r="B14" s="112"/>
      <c r="C14" s="112"/>
      <c r="D14" s="22" t="s">
        <v>248</v>
      </c>
      <c r="E14" s="23">
        <v>2</v>
      </c>
      <c r="F14" s="23">
        <v>0.75</v>
      </c>
      <c r="G14" s="24"/>
      <c r="H14" s="26"/>
      <c r="I14" s="21">
        <f>E14*F14</f>
        <v>1.5</v>
      </c>
      <c r="J14" s="25" t="s">
        <v>33</v>
      </c>
      <c r="K14" s="43"/>
      <c r="L14" s="43"/>
      <c r="M14" s="39"/>
    </row>
    <row r="15" spans="2:14" ht="12.75" customHeight="1" x14ac:dyDescent="0.2">
      <c r="B15" s="112"/>
      <c r="C15" s="112"/>
      <c r="D15" s="22" t="s">
        <v>156</v>
      </c>
      <c r="E15" s="23">
        <f>0.9+3.8+2.4+1.35+3.24+2.75+3.05+2.68+1.76+2.87+4.69+2.46</f>
        <v>31.950000000000003</v>
      </c>
      <c r="F15" s="23">
        <v>3.15</v>
      </c>
      <c r="G15" s="24"/>
      <c r="H15" s="26"/>
      <c r="I15" s="21">
        <f>E15*F15</f>
        <v>100.64250000000001</v>
      </c>
      <c r="J15" s="25" t="s">
        <v>33</v>
      </c>
      <c r="K15" s="43"/>
      <c r="L15" s="43"/>
      <c r="M15" s="39"/>
    </row>
    <row r="16" spans="2:14" ht="12.75" customHeight="1" x14ac:dyDescent="0.2">
      <c r="B16" s="113"/>
      <c r="C16" s="113"/>
      <c r="D16" s="18" t="s">
        <v>0</v>
      </c>
      <c r="E16" s="19"/>
      <c r="F16" s="19"/>
      <c r="G16" s="20"/>
      <c r="H16" s="20"/>
      <c r="I16" s="20">
        <f>SUM(I12:I15)</f>
        <v>109.16250000000001</v>
      </c>
      <c r="J16" s="68" t="s">
        <v>33</v>
      </c>
      <c r="K16" s="43">
        <v>101.16</v>
      </c>
      <c r="L16" s="43">
        <f>I16*K16</f>
        <v>11042.878500000001</v>
      </c>
      <c r="M16" s="39"/>
    </row>
    <row r="17" spans="2:12" x14ac:dyDescent="0.2">
      <c r="B17" s="32"/>
      <c r="C17" s="33"/>
      <c r="D17" s="34"/>
      <c r="E17" s="27"/>
      <c r="F17" s="27"/>
      <c r="G17" s="35"/>
      <c r="H17" s="35"/>
      <c r="I17" s="35"/>
      <c r="J17" s="35"/>
      <c r="K17" s="39"/>
      <c r="L17" s="27"/>
    </row>
    <row r="18" spans="2:12" ht="10.9" customHeight="1" x14ac:dyDescent="0.2">
      <c r="B18" s="32"/>
      <c r="C18" s="33"/>
      <c r="D18" s="34"/>
      <c r="E18" s="27"/>
      <c r="F18" s="27"/>
      <c r="G18" s="35"/>
      <c r="H18" s="35"/>
      <c r="I18" s="35"/>
      <c r="J18" s="35"/>
      <c r="K18" s="39"/>
      <c r="L18" s="27"/>
    </row>
    <row r="19" spans="2:12" hidden="1" x14ac:dyDescent="0.2"/>
    <row r="24" spans="2:12" ht="0.6" customHeight="1" x14ac:dyDescent="0.2"/>
    <row r="29" spans="2:12" hidden="1" x14ac:dyDescent="0.2"/>
  </sheetData>
  <mergeCells count="13">
    <mergeCell ref="G6:G7"/>
    <mergeCell ref="B11:B16"/>
    <mergeCell ref="C11:C16"/>
    <mergeCell ref="B6:B7"/>
    <mergeCell ref="C6:C7"/>
    <mergeCell ref="D6:D7"/>
    <mergeCell ref="E6:E7"/>
    <mergeCell ref="F6:F7"/>
    <mergeCell ref="K6:K7"/>
    <mergeCell ref="L6:L7"/>
    <mergeCell ref="H6:H7"/>
    <mergeCell ref="I6:I7"/>
    <mergeCell ref="J6:J7"/>
  </mergeCells>
  <pageMargins left="0.6692913385826772" right="0.39370078740157483" top="0.78740157480314965" bottom="0.59055118110236227" header="0" footer="0"/>
  <pageSetup paperSize="9"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N30"/>
  <sheetViews>
    <sheetView view="pageBreakPreview" zoomScale="85" zoomScaleNormal="85" zoomScaleSheetLayoutView="85" workbookViewId="0">
      <pane ySplit="7" topLeftCell="A8" activePane="bottomLeft" state="frozen"/>
      <selection activeCell="M27" sqref="M27"/>
      <selection pane="bottomLeft" activeCell="N13" sqref="N13:N29"/>
    </sheetView>
  </sheetViews>
  <sheetFormatPr baseColWidth="10" defaultColWidth="11.42578125" defaultRowHeight="12.75" x14ac:dyDescent="0.2"/>
  <cols>
    <col min="1" max="1" width="2.42578125" style="1" customWidth="1"/>
    <col min="2" max="2" width="10.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10.5703125" style="1" customWidth="1"/>
    <col min="13" max="13" width="11.42578125" style="1"/>
    <col min="14" max="14" width="11.42578125" style="49"/>
    <col min="15" max="16384" width="11.42578125" style="1"/>
  </cols>
  <sheetData>
    <row r="1" spans="2:13" ht="12.75" customHeight="1" x14ac:dyDescent="0.2">
      <c r="B1" s="3" t="str">
        <f>'0-Treballs previs'!B1</f>
        <v>OBRA: Reforma AEM i vestuaries del CAP Ronda Torrassa</v>
      </c>
    </row>
    <row r="2" spans="2:13" ht="12.75" customHeight="1" x14ac:dyDescent="0.2">
      <c r="B2" s="6" t="str">
        <f>'0-Treballs previs'!B2</f>
        <v>Emplaçament: Ronda de la Torrassa 151-153, L'Hospitalet de Llobregat</v>
      </c>
    </row>
    <row r="3" spans="2:13" ht="12.75" customHeight="1" x14ac:dyDescent="0.2">
      <c r="B3" s="6"/>
    </row>
    <row r="4" spans="2:13" ht="12.75" customHeight="1" x14ac:dyDescent="0.25">
      <c r="B4" s="1"/>
      <c r="D4" s="11" t="s">
        <v>97</v>
      </c>
      <c r="M4" s="41"/>
    </row>
    <row r="5" spans="2:13" ht="12.75" customHeight="1" x14ac:dyDescent="0.2">
      <c r="M5" s="27"/>
    </row>
    <row r="6" spans="2:13" ht="12.75" customHeight="1" x14ac:dyDescent="0.2">
      <c r="B6" s="107" t="s">
        <v>35</v>
      </c>
      <c r="C6" s="108" t="s">
        <v>2</v>
      </c>
      <c r="D6" s="107" t="s">
        <v>36</v>
      </c>
      <c r="E6" s="107" t="s">
        <v>32</v>
      </c>
      <c r="F6" s="107" t="s">
        <v>30</v>
      </c>
      <c r="G6" s="107" t="s">
        <v>31</v>
      </c>
      <c r="H6" s="107" t="s">
        <v>3</v>
      </c>
      <c r="I6" s="107" t="s">
        <v>0</v>
      </c>
      <c r="J6" s="107" t="s">
        <v>1</v>
      </c>
      <c r="K6" s="106" t="s">
        <v>51</v>
      </c>
      <c r="L6" s="107" t="s">
        <v>52</v>
      </c>
      <c r="M6" s="27"/>
    </row>
    <row r="7" spans="2:13" ht="12.75" customHeight="1" x14ac:dyDescent="0.2">
      <c r="B7" s="107"/>
      <c r="C7" s="109"/>
      <c r="D7" s="107"/>
      <c r="E7" s="107"/>
      <c r="F7" s="107"/>
      <c r="G7" s="107"/>
      <c r="H7" s="107"/>
      <c r="I7" s="107"/>
      <c r="J7" s="107"/>
      <c r="K7" s="106"/>
      <c r="L7" s="107"/>
      <c r="M7" s="27"/>
    </row>
    <row r="8" spans="2:13" ht="12.75" customHeight="1" x14ac:dyDescent="0.2">
      <c r="B8" s="12"/>
      <c r="C8" s="13"/>
      <c r="D8" s="12"/>
      <c r="E8" s="12"/>
      <c r="F8" s="12"/>
      <c r="G8" s="12"/>
      <c r="H8" s="12"/>
      <c r="I8" s="12"/>
      <c r="J8" s="12"/>
      <c r="M8" s="27"/>
    </row>
    <row r="9" spans="2:13" ht="12.75" customHeight="1" x14ac:dyDescent="0.25">
      <c r="B9" s="7"/>
      <c r="C9" s="15" t="s">
        <v>15</v>
      </c>
      <c r="D9" s="16" t="s">
        <v>42</v>
      </c>
      <c r="E9" s="15"/>
      <c r="F9" s="15"/>
      <c r="G9" s="17"/>
      <c r="H9" s="17"/>
      <c r="I9" s="17"/>
      <c r="J9" s="17"/>
      <c r="K9" s="44"/>
      <c r="L9" s="42">
        <f>SUM(L11:L31)</f>
        <v>12694.225161600001</v>
      </c>
      <c r="M9" s="39"/>
    </row>
    <row r="10" spans="2:13" ht="12.75" customHeight="1" x14ac:dyDescent="0.25">
      <c r="B10" s="7"/>
      <c r="C10" s="37"/>
      <c r="D10" s="9"/>
      <c r="E10" s="37"/>
      <c r="F10" s="37"/>
      <c r="G10" s="38"/>
      <c r="H10" s="38"/>
      <c r="I10" s="38"/>
      <c r="J10" s="38"/>
      <c r="L10" s="84"/>
      <c r="M10" s="39"/>
    </row>
    <row r="11" spans="2:13" ht="88.9" customHeight="1" x14ac:dyDescent="0.2">
      <c r="B11" s="118" t="s">
        <v>79</v>
      </c>
      <c r="C11" s="112" t="s">
        <v>88</v>
      </c>
      <c r="D11" s="69" t="s">
        <v>75</v>
      </c>
      <c r="E11" s="70"/>
      <c r="F11" s="70"/>
      <c r="H11" s="68"/>
      <c r="I11" s="68" t="str">
        <f>IF(PRODUCT(E11:H11) = 0, " ", PRODUCT(E11:H11))</f>
        <v xml:space="preserve"> </v>
      </c>
      <c r="L11" s="40"/>
      <c r="M11" s="39"/>
    </row>
    <row r="12" spans="2:13" ht="12.75" customHeight="1" x14ac:dyDescent="0.2">
      <c r="B12" s="118"/>
      <c r="C12" s="112"/>
      <c r="D12" s="22" t="s">
        <v>186</v>
      </c>
      <c r="E12" s="23">
        <v>27.72</v>
      </c>
      <c r="F12" s="23"/>
      <c r="G12" s="24"/>
      <c r="H12" s="26"/>
      <c r="I12" s="21">
        <f>E12</f>
        <v>27.72</v>
      </c>
      <c r="J12" s="25" t="s">
        <v>33</v>
      </c>
      <c r="K12" s="43"/>
      <c r="L12" s="43"/>
    </row>
    <row r="13" spans="2:13" ht="12.75" customHeight="1" x14ac:dyDescent="0.2">
      <c r="B13" s="119"/>
      <c r="C13" s="113"/>
      <c r="D13" s="18" t="s">
        <v>0</v>
      </c>
      <c r="E13" s="19"/>
      <c r="F13" s="19"/>
      <c r="G13" s="20"/>
      <c r="H13" s="20"/>
      <c r="I13" s="20">
        <f>SUM(I12:I12)</f>
        <v>27.72</v>
      </c>
      <c r="J13" s="68" t="s">
        <v>33</v>
      </c>
      <c r="K13" s="43">
        <v>64.627199999999988</v>
      </c>
      <c r="L13" s="43">
        <f>I13*K13</f>
        <v>1791.4659839999995</v>
      </c>
      <c r="M13" s="39"/>
    </row>
    <row r="14" spans="2:13" ht="78.75" customHeight="1" x14ac:dyDescent="0.2">
      <c r="B14" s="118" t="s">
        <v>141</v>
      </c>
      <c r="C14" s="112" t="s">
        <v>89</v>
      </c>
      <c r="D14" s="69" t="s">
        <v>142</v>
      </c>
      <c r="E14" s="70"/>
      <c r="F14" s="70"/>
      <c r="I14" s="5" t="str">
        <f>IF(PRODUCT(E14:H14) = 0, " ", PRODUCT(E14:H14))</f>
        <v xml:space="preserve"> </v>
      </c>
      <c r="L14" s="40"/>
      <c r="M14" s="39"/>
    </row>
    <row r="15" spans="2:13" ht="12.75" customHeight="1" x14ac:dyDescent="0.2">
      <c r="B15" s="112"/>
      <c r="C15" s="112"/>
      <c r="D15" s="22" t="s">
        <v>187</v>
      </c>
      <c r="E15" s="23">
        <v>9.7200000000000006</v>
      </c>
      <c r="F15" s="23"/>
      <c r="G15" s="24"/>
      <c r="H15" s="54"/>
      <c r="I15" s="24">
        <f>E15</f>
        <v>9.7200000000000006</v>
      </c>
      <c r="J15" s="25" t="s">
        <v>33</v>
      </c>
      <c r="K15" s="43"/>
      <c r="L15" s="43"/>
      <c r="M15" s="39"/>
    </row>
    <row r="16" spans="2:13" ht="12.75" customHeight="1" x14ac:dyDescent="0.2">
      <c r="B16" s="113"/>
      <c r="C16" s="113"/>
      <c r="D16" s="18" t="s">
        <v>0</v>
      </c>
      <c r="E16" s="19"/>
      <c r="F16" s="19"/>
      <c r="G16" s="20"/>
      <c r="H16" s="20"/>
      <c r="I16" s="20">
        <f>SUM(I15:I15)</f>
        <v>9.7200000000000006</v>
      </c>
      <c r="J16" s="68" t="s">
        <v>33</v>
      </c>
      <c r="K16" s="43">
        <v>58.243200000000002</v>
      </c>
      <c r="L16" s="43">
        <f>I16*K16</f>
        <v>566.12390400000004</v>
      </c>
      <c r="M16" s="39"/>
    </row>
    <row r="17" spans="2:13" ht="52.9" customHeight="1" x14ac:dyDescent="0.2">
      <c r="B17" s="118" t="s">
        <v>102</v>
      </c>
      <c r="C17" s="112" t="s">
        <v>74</v>
      </c>
      <c r="D17" s="69" t="s">
        <v>103</v>
      </c>
      <c r="E17" s="70"/>
      <c r="F17" s="70"/>
      <c r="I17" s="5" t="str">
        <f>IF(PRODUCT(E17:H17) = 0, " ", PRODUCT(E17:H17))</f>
        <v xml:space="preserve"> </v>
      </c>
      <c r="L17" s="40"/>
      <c r="M17" s="39"/>
    </row>
    <row r="18" spans="2:13" ht="12.75" customHeight="1" x14ac:dyDescent="0.2">
      <c r="B18" s="112"/>
      <c r="C18" s="112"/>
      <c r="D18" s="22" t="s">
        <v>188</v>
      </c>
      <c r="E18" s="23">
        <f>29.85+3.37+3.46+8.08+7.24</f>
        <v>52</v>
      </c>
      <c r="F18" s="23"/>
      <c r="G18" s="24"/>
      <c r="H18" s="54"/>
      <c r="I18" s="24">
        <f>E18</f>
        <v>52</v>
      </c>
      <c r="J18" s="25" t="s">
        <v>33</v>
      </c>
      <c r="K18" s="43"/>
      <c r="L18" s="43"/>
      <c r="M18" s="39"/>
    </row>
    <row r="19" spans="2:13" ht="13.9" customHeight="1" x14ac:dyDescent="0.2">
      <c r="B19" s="113"/>
      <c r="C19" s="113"/>
      <c r="D19" s="18" t="s">
        <v>0</v>
      </c>
      <c r="E19" s="19"/>
      <c r="F19" s="19"/>
      <c r="G19" s="20"/>
      <c r="H19" s="20"/>
      <c r="I19" s="20">
        <f>SUM(I18:I18)</f>
        <v>52</v>
      </c>
      <c r="J19" s="68" t="s">
        <v>33</v>
      </c>
      <c r="K19" s="43">
        <v>48.729599999999998</v>
      </c>
      <c r="L19" s="43">
        <f>I19*K19</f>
        <v>2533.9391999999998</v>
      </c>
      <c r="M19" s="39"/>
    </row>
    <row r="20" spans="2:13" ht="52.9" customHeight="1" x14ac:dyDescent="0.2">
      <c r="B20" s="118" t="s">
        <v>159</v>
      </c>
      <c r="C20" s="112" t="s">
        <v>221</v>
      </c>
      <c r="D20" s="69" t="s">
        <v>160</v>
      </c>
      <c r="E20" s="90"/>
      <c r="F20" s="90"/>
      <c r="G20" s="35"/>
      <c r="H20" s="35"/>
      <c r="I20" s="35" t="str">
        <f>IF(PRODUCT(E20:H20) = 0, " ", PRODUCT(E20:H20))</f>
        <v xml:space="preserve"> </v>
      </c>
      <c r="J20" s="35"/>
      <c r="K20" s="39"/>
      <c r="L20" s="55"/>
      <c r="M20" s="39"/>
    </row>
    <row r="21" spans="2:13" ht="12.75" customHeight="1" x14ac:dyDescent="0.2">
      <c r="B21" s="112"/>
      <c r="C21" s="112"/>
      <c r="D21" s="22" t="s">
        <v>187</v>
      </c>
      <c r="E21" s="23">
        <f>4.77+2.36+0.4+1.6+6.6+3.5+2.5+1.4+0.35+2+0.85+0.25+5+0.15+0.15+1.35+0.5+2.1+2.8+1.6+8.1+3.7</f>
        <v>52.03</v>
      </c>
      <c r="F21" s="23">
        <v>2.1</v>
      </c>
      <c r="G21" s="24"/>
      <c r="H21" s="54"/>
      <c r="I21" s="24">
        <f>E21*F21</f>
        <v>109.26300000000001</v>
      </c>
      <c r="J21" s="25" t="s">
        <v>33</v>
      </c>
      <c r="K21" s="82"/>
      <c r="L21" s="83"/>
      <c r="M21" s="39"/>
    </row>
    <row r="22" spans="2:13" ht="12.75" customHeight="1" x14ac:dyDescent="0.2">
      <c r="B22" s="113"/>
      <c r="C22" s="113"/>
      <c r="D22" s="18" t="s">
        <v>0</v>
      </c>
      <c r="E22" s="19"/>
      <c r="F22" s="19"/>
      <c r="G22" s="20"/>
      <c r="H22" s="20"/>
      <c r="I22" s="20">
        <f>SUM(I21:I21)</f>
        <v>109.26300000000001</v>
      </c>
      <c r="J22" s="68" t="s">
        <v>33</v>
      </c>
      <c r="K22" s="43">
        <v>40.3872</v>
      </c>
      <c r="L22" s="43">
        <f>I22*K22</f>
        <v>4412.8266336000006</v>
      </c>
      <c r="M22" s="39"/>
    </row>
    <row r="23" spans="2:13" ht="52.9" customHeight="1" x14ac:dyDescent="0.2">
      <c r="B23" s="118" t="s">
        <v>157</v>
      </c>
      <c r="C23" s="112" t="s">
        <v>259</v>
      </c>
      <c r="D23" s="69" t="s">
        <v>158</v>
      </c>
      <c r="E23" s="90"/>
      <c r="F23" s="90"/>
      <c r="G23" s="35"/>
      <c r="H23" s="35"/>
      <c r="I23" s="35" t="str">
        <f>IF(PRODUCT(E23:H23) = 0, " ", PRODUCT(E23:H23))</f>
        <v xml:space="preserve"> </v>
      </c>
      <c r="J23" s="35"/>
      <c r="K23" s="39"/>
      <c r="L23" s="55"/>
      <c r="M23" s="39"/>
    </row>
    <row r="24" spans="2:13" ht="12.75" customHeight="1" x14ac:dyDescent="0.2">
      <c r="B24" s="112"/>
      <c r="C24" s="112"/>
      <c r="D24" s="22" t="s">
        <v>189</v>
      </c>
      <c r="E24" s="23">
        <v>4</v>
      </c>
      <c r="F24" s="23">
        <v>2.25</v>
      </c>
      <c r="G24" s="24"/>
      <c r="H24" s="54"/>
      <c r="I24" s="24">
        <f>E24*F24</f>
        <v>9</v>
      </c>
      <c r="J24" s="25" t="s">
        <v>33</v>
      </c>
      <c r="K24" s="82"/>
      <c r="L24" s="83"/>
      <c r="M24" s="39"/>
    </row>
    <row r="25" spans="2:13" ht="12.75" customHeight="1" x14ac:dyDescent="0.2">
      <c r="B25" s="113"/>
      <c r="C25" s="113"/>
      <c r="D25" s="18" t="s">
        <v>0</v>
      </c>
      <c r="E25" s="19"/>
      <c r="F25" s="19"/>
      <c r="G25" s="20"/>
      <c r="H25" s="20"/>
      <c r="I25" s="20">
        <f>SUM(I24:I24)</f>
        <v>9</v>
      </c>
      <c r="J25" s="68" t="s">
        <v>33</v>
      </c>
      <c r="K25" s="43">
        <v>45.532799999999995</v>
      </c>
      <c r="L25" s="43">
        <f>I25*K25</f>
        <v>409.79519999999997</v>
      </c>
      <c r="M25" s="39"/>
    </row>
    <row r="26" spans="2:13" ht="12.75" customHeight="1" x14ac:dyDescent="0.2">
      <c r="B26" s="120" t="s">
        <v>291</v>
      </c>
      <c r="C26" s="126" t="s">
        <v>260</v>
      </c>
      <c r="D26" s="125" t="s">
        <v>290</v>
      </c>
      <c r="E26" s="123"/>
      <c r="F26" s="123"/>
      <c r="G26" s="121"/>
      <c r="H26" s="121"/>
      <c r="I26" s="121" t="str">
        <f>IF(PRODUCT(E26:H26) = 0, " ", PRODUCT(E26:H26))</f>
        <v xml:space="preserve"> </v>
      </c>
      <c r="J26" s="121"/>
      <c r="K26" s="39"/>
      <c r="L26" s="55"/>
      <c r="M26" s="39"/>
    </row>
    <row r="27" spans="2:13" ht="43.5" customHeight="1" x14ac:dyDescent="0.2">
      <c r="B27" s="118"/>
      <c r="C27" s="112"/>
      <c r="D27" s="114"/>
      <c r="E27" s="124"/>
      <c r="F27" s="124"/>
      <c r="G27" s="122"/>
      <c r="H27" s="122"/>
      <c r="I27" s="122"/>
      <c r="J27" s="122"/>
      <c r="K27" s="39"/>
      <c r="L27" s="55"/>
      <c r="M27" s="39"/>
    </row>
    <row r="28" spans="2:13" ht="14.25" customHeight="1" x14ac:dyDescent="0.2">
      <c r="B28" s="118"/>
      <c r="C28" s="112"/>
      <c r="D28" s="99" t="s">
        <v>186</v>
      </c>
      <c r="E28" s="100">
        <v>33.5</v>
      </c>
      <c r="F28" s="100">
        <v>1.2</v>
      </c>
      <c r="G28" s="101"/>
      <c r="H28" s="102"/>
      <c r="I28" s="101">
        <f>E28*F28</f>
        <v>40.199999999999996</v>
      </c>
      <c r="J28" s="103" t="s">
        <v>33</v>
      </c>
      <c r="K28" s="82"/>
      <c r="L28" s="83"/>
      <c r="M28" s="39"/>
    </row>
    <row r="29" spans="2:13" ht="14.25" customHeight="1" x14ac:dyDescent="0.2">
      <c r="B29" s="119"/>
      <c r="C29" s="113"/>
      <c r="D29" s="97" t="s">
        <v>0</v>
      </c>
      <c r="E29" s="50"/>
      <c r="F29" s="50"/>
      <c r="G29" s="57"/>
      <c r="H29" s="57"/>
      <c r="I29" s="57">
        <f>SUM(I28:I28)</f>
        <v>40.199999999999996</v>
      </c>
      <c r="J29" s="74" t="s">
        <v>33</v>
      </c>
      <c r="K29" s="43">
        <v>74.131199999999993</v>
      </c>
      <c r="L29" s="43">
        <f>I29*K29</f>
        <v>2980.0742399999995</v>
      </c>
      <c r="M29" s="39"/>
    </row>
    <row r="30" spans="2:13" ht="12.75" customHeight="1" x14ac:dyDescent="0.25">
      <c r="B30" s="7"/>
      <c r="C30" s="37"/>
      <c r="D30" s="9"/>
      <c r="E30" s="37"/>
      <c r="F30" s="37"/>
      <c r="G30" s="38"/>
      <c r="H30" s="38"/>
      <c r="I30" s="38"/>
      <c r="J30" s="38"/>
      <c r="L30" s="84"/>
      <c r="M30" s="39"/>
    </row>
  </sheetData>
  <mergeCells count="30">
    <mergeCell ref="C11:C13"/>
    <mergeCell ref="B11:B13"/>
    <mergeCell ref="B14:B16"/>
    <mergeCell ref="D26:D27"/>
    <mergeCell ref="B20:B22"/>
    <mergeCell ref="C20:C22"/>
    <mergeCell ref="C14:C16"/>
    <mergeCell ref="B23:B25"/>
    <mergeCell ref="C23:C25"/>
    <mergeCell ref="B26:B29"/>
    <mergeCell ref="C26:C29"/>
    <mergeCell ref="B17:B19"/>
    <mergeCell ref="C17:C19"/>
    <mergeCell ref="L6:L7"/>
    <mergeCell ref="B6:B7"/>
    <mergeCell ref="C6:C7"/>
    <mergeCell ref="D6:D7"/>
    <mergeCell ref="E6:E7"/>
    <mergeCell ref="F6:F7"/>
    <mergeCell ref="G6:G7"/>
    <mergeCell ref="H6:H7"/>
    <mergeCell ref="I6:I7"/>
    <mergeCell ref="J6:J7"/>
    <mergeCell ref="K6:K7"/>
    <mergeCell ref="J26:J27"/>
    <mergeCell ref="E26:E27"/>
    <mergeCell ref="F26:F27"/>
    <mergeCell ref="G26:G27"/>
    <mergeCell ref="H26:H27"/>
    <mergeCell ref="I26:I27"/>
  </mergeCells>
  <phoneticPr fontId="1" type="noConversion"/>
  <pageMargins left="0.6692913385826772" right="0.39370078740157483" top="0.78740157480314965" bottom="0.78740157480314965" header="0" footer="0.39370078740157483"/>
  <pageSetup paperSize="9" orientation="landscape" horizontalDpi="300" verticalDpi="300" r:id="rId1"/>
  <headerFooter alignWithMargins="0"/>
  <rowBreaks count="1" manualBreakCount="1">
    <brk id="19" min="1"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N49"/>
  <sheetViews>
    <sheetView view="pageBreakPreview" zoomScale="85" zoomScaleNormal="85" zoomScaleSheetLayoutView="85" workbookViewId="0">
      <pane ySplit="7" topLeftCell="A8" activePane="bottomLeft" state="frozen"/>
      <selection activeCell="M27" sqref="M27"/>
      <selection pane="bottomLeft" activeCell="N13" sqref="N13:N19"/>
    </sheetView>
  </sheetViews>
  <sheetFormatPr baseColWidth="10" defaultColWidth="11.42578125" defaultRowHeight="12.75" x14ac:dyDescent="0.2"/>
  <cols>
    <col min="1" max="1" width="2.42578125" style="1" customWidth="1"/>
    <col min="2" max="2" width="10.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10.7109375" style="1" customWidth="1"/>
    <col min="13" max="13" width="11.42578125" style="1"/>
    <col min="14" max="14" width="11.42578125" style="40"/>
    <col min="15" max="16384" width="11.42578125" style="1"/>
  </cols>
  <sheetData>
    <row r="1" spans="2:13" ht="12.75" customHeight="1" x14ac:dyDescent="0.2">
      <c r="B1" s="3" t="str">
        <f>'0-Treballs previs'!B1</f>
        <v>OBRA: Reforma AEM i vestuaries del CAP Ronda Torrassa</v>
      </c>
    </row>
    <row r="2" spans="2:13" ht="12.75" customHeight="1" x14ac:dyDescent="0.2">
      <c r="B2" s="6" t="str">
        <f>'0-Treballs previs'!B2</f>
        <v>Emplaçament: Ronda de la Torrassa 151-153, L'Hospitalet de Llobregat</v>
      </c>
    </row>
    <row r="3" spans="2:13" ht="12.75" customHeight="1" x14ac:dyDescent="0.2">
      <c r="B3" s="6"/>
    </row>
    <row r="4" spans="2:13" ht="12.75" customHeight="1" x14ac:dyDescent="0.25">
      <c r="B4" s="1"/>
      <c r="D4" s="11" t="s">
        <v>97</v>
      </c>
      <c r="M4" s="41"/>
    </row>
    <row r="5" spans="2:13" ht="12.75" customHeight="1" x14ac:dyDescent="0.2">
      <c r="M5" s="27"/>
    </row>
    <row r="6" spans="2:13" ht="12.75" customHeight="1" x14ac:dyDescent="0.2">
      <c r="B6" s="107" t="s">
        <v>35</v>
      </c>
      <c r="C6" s="108" t="s">
        <v>2</v>
      </c>
      <c r="D6" s="107" t="s">
        <v>36</v>
      </c>
      <c r="E6" s="107" t="s">
        <v>32</v>
      </c>
      <c r="F6" s="107" t="s">
        <v>30</v>
      </c>
      <c r="G6" s="107" t="s">
        <v>31</v>
      </c>
      <c r="H6" s="107" t="s">
        <v>3</v>
      </c>
      <c r="I6" s="107" t="s">
        <v>0</v>
      </c>
      <c r="J6" s="107" t="s">
        <v>1</v>
      </c>
      <c r="K6" s="106" t="s">
        <v>51</v>
      </c>
      <c r="L6" s="107" t="s">
        <v>52</v>
      </c>
      <c r="M6" s="27"/>
    </row>
    <row r="7" spans="2:13" ht="12.75" customHeight="1" x14ac:dyDescent="0.2">
      <c r="B7" s="107"/>
      <c r="C7" s="109"/>
      <c r="D7" s="107"/>
      <c r="E7" s="107"/>
      <c r="F7" s="107"/>
      <c r="G7" s="107"/>
      <c r="H7" s="107"/>
      <c r="I7" s="107"/>
      <c r="J7" s="107"/>
      <c r="K7" s="106"/>
      <c r="L7" s="107"/>
      <c r="M7" s="27"/>
    </row>
    <row r="8" spans="2:13" ht="12.75" customHeight="1" x14ac:dyDescent="0.2">
      <c r="B8" s="12"/>
      <c r="C8" s="13"/>
      <c r="D8" s="12"/>
      <c r="E8" s="12"/>
      <c r="F8" s="12"/>
      <c r="G8" s="12"/>
      <c r="H8" s="12"/>
      <c r="I8" s="12"/>
      <c r="J8" s="12"/>
      <c r="M8" s="27"/>
    </row>
    <row r="9" spans="2:13" ht="12.75" customHeight="1" x14ac:dyDescent="0.25">
      <c r="B9" s="7"/>
      <c r="C9" s="15" t="s">
        <v>16</v>
      </c>
      <c r="D9" s="16" t="s">
        <v>43</v>
      </c>
      <c r="E9" s="15"/>
      <c r="F9" s="15"/>
      <c r="G9" s="17"/>
      <c r="H9" s="17"/>
      <c r="I9" s="17"/>
      <c r="J9" s="17"/>
      <c r="K9" s="44"/>
      <c r="L9" s="42">
        <f>SUM(L13:L20)</f>
        <v>10751.07216</v>
      </c>
      <c r="M9" s="39"/>
    </row>
    <row r="10" spans="2:13" ht="12.75" customHeight="1" x14ac:dyDescent="0.25">
      <c r="B10" s="7"/>
      <c r="C10" s="37"/>
      <c r="D10" s="9"/>
      <c r="E10" s="37"/>
      <c r="F10" s="37"/>
      <c r="G10" s="38"/>
      <c r="H10" s="38"/>
      <c r="I10" s="38"/>
      <c r="J10" s="38"/>
      <c r="L10" s="84"/>
      <c r="M10" s="39"/>
    </row>
    <row r="11" spans="2:13" ht="24" customHeight="1" x14ac:dyDescent="0.2">
      <c r="B11" s="118" t="s">
        <v>190</v>
      </c>
      <c r="C11" s="112" t="s">
        <v>17</v>
      </c>
      <c r="D11" s="69" t="s">
        <v>191</v>
      </c>
      <c r="E11" s="70"/>
      <c r="F11" s="70"/>
      <c r="H11" s="68"/>
      <c r="I11" s="68" t="str">
        <f>IF(PRODUCT(E11:H11) = 0, " ", PRODUCT(E11:H11))</f>
        <v xml:space="preserve"> </v>
      </c>
      <c r="L11" s="40"/>
      <c r="M11" s="39"/>
    </row>
    <row r="12" spans="2:13" ht="12.75" customHeight="1" x14ac:dyDescent="0.2">
      <c r="B12" s="112"/>
      <c r="C12" s="112"/>
      <c r="D12" s="22"/>
      <c r="E12" s="23">
        <v>94.07</v>
      </c>
      <c r="F12" s="23"/>
      <c r="G12" s="24"/>
      <c r="H12" s="26"/>
      <c r="I12" s="21">
        <f>E12</f>
        <v>94.07</v>
      </c>
      <c r="J12" s="25" t="s">
        <v>33</v>
      </c>
      <c r="K12" s="43"/>
      <c r="L12" s="43"/>
      <c r="M12" s="39"/>
    </row>
    <row r="13" spans="2:13" ht="12.75" customHeight="1" x14ac:dyDescent="0.2">
      <c r="B13" s="113"/>
      <c r="C13" s="113"/>
      <c r="D13" s="18" t="s">
        <v>0</v>
      </c>
      <c r="E13" s="19"/>
      <c r="F13" s="19"/>
      <c r="G13" s="20"/>
      <c r="H13" s="20"/>
      <c r="I13" s="20">
        <f>SUM(I12:I12)</f>
        <v>94.07</v>
      </c>
      <c r="J13" s="68" t="s">
        <v>33</v>
      </c>
      <c r="K13" s="43">
        <v>5.9711999999999996</v>
      </c>
      <c r="L13" s="43">
        <f>I13*K13</f>
        <v>561.71078399999988</v>
      </c>
      <c r="M13" s="39"/>
    </row>
    <row r="14" spans="2:13" ht="24.75" customHeight="1" x14ac:dyDescent="0.2">
      <c r="B14" s="118" t="s">
        <v>192</v>
      </c>
      <c r="C14" s="112" t="s">
        <v>146</v>
      </c>
      <c r="D14" s="69" t="s">
        <v>193</v>
      </c>
      <c r="E14" s="70"/>
      <c r="F14" s="70"/>
      <c r="H14" s="68"/>
      <c r="I14" s="68" t="str">
        <f>IF(PRODUCT(E14:H14) = 0, " ", PRODUCT(E14:H14))</f>
        <v xml:space="preserve"> </v>
      </c>
      <c r="L14" s="40"/>
      <c r="M14" s="39"/>
    </row>
    <row r="15" spans="2:13" ht="12.75" customHeight="1" x14ac:dyDescent="0.2">
      <c r="B15" s="112"/>
      <c r="C15" s="112"/>
      <c r="D15" s="22"/>
      <c r="E15" s="23">
        <v>94.07</v>
      </c>
      <c r="F15" s="23"/>
      <c r="G15" s="24"/>
      <c r="H15" s="26"/>
      <c r="I15" s="21">
        <f>E15</f>
        <v>94.07</v>
      </c>
      <c r="J15" s="25" t="s">
        <v>33</v>
      </c>
      <c r="K15" s="43"/>
      <c r="L15" s="43"/>
      <c r="M15" s="39"/>
    </row>
    <row r="16" spans="2:13" ht="12.75" customHeight="1" x14ac:dyDescent="0.2">
      <c r="B16" s="113"/>
      <c r="C16" s="113"/>
      <c r="D16" s="18" t="s">
        <v>0</v>
      </c>
      <c r="E16" s="19"/>
      <c r="F16" s="19"/>
      <c r="G16" s="20"/>
      <c r="H16" s="20"/>
      <c r="I16" s="20">
        <f>SUM(I15:I15)</f>
        <v>94.07</v>
      </c>
      <c r="J16" s="68" t="s">
        <v>33</v>
      </c>
      <c r="K16" s="43">
        <v>34.598399999999998</v>
      </c>
      <c r="L16" s="43">
        <f>I16*K16</f>
        <v>3254.6714879999995</v>
      </c>
      <c r="M16" s="39"/>
    </row>
    <row r="17" spans="2:13" ht="38.25" customHeight="1" x14ac:dyDescent="0.2">
      <c r="B17" s="118" t="s">
        <v>194</v>
      </c>
      <c r="C17" s="112" t="s">
        <v>169</v>
      </c>
      <c r="D17" s="69" t="s">
        <v>195</v>
      </c>
      <c r="E17" s="70"/>
      <c r="F17" s="70"/>
      <c r="H17" s="68"/>
      <c r="I17" s="68" t="str">
        <f>IF(PRODUCT(E17:H17) = 0, " ", PRODUCT(E17:H17))</f>
        <v xml:space="preserve"> </v>
      </c>
      <c r="L17" s="40"/>
      <c r="M17" s="39"/>
    </row>
    <row r="18" spans="2:13" ht="12.75" customHeight="1" x14ac:dyDescent="0.2">
      <c r="B18" s="112"/>
      <c r="C18" s="112"/>
      <c r="D18" s="22"/>
      <c r="E18" s="23">
        <v>94.07</v>
      </c>
      <c r="F18" s="23"/>
      <c r="G18" s="24"/>
      <c r="H18" s="26"/>
      <c r="I18" s="21">
        <f>E18</f>
        <v>94.07</v>
      </c>
      <c r="J18" s="25" t="s">
        <v>33</v>
      </c>
      <c r="K18" s="43"/>
      <c r="L18" s="43"/>
      <c r="M18" s="39"/>
    </row>
    <row r="19" spans="2:13" ht="12.75" customHeight="1" x14ac:dyDescent="0.2">
      <c r="B19" s="113"/>
      <c r="C19" s="113"/>
      <c r="D19" s="18" t="s">
        <v>0</v>
      </c>
      <c r="E19" s="19"/>
      <c r="F19" s="19"/>
      <c r="G19" s="20"/>
      <c r="H19" s="20"/>
      <c r="I19" s="20">
        <f>SUM(I18:I18)</f>
        <v>94.07</v>
      </c>
      <c r="J19" s="68" t="s">
        <v>33</v>
      </c>
      <c r="K19" s="43">
        <v>73.718400000000003</v>
      </c>
      <c r="L19" s="43">
        <f>I19*K19</f>
        <v>6934.6898879999999</v>
      </c>
      <c r="M19" s="39"/>
    </row>
    <row r="34" ht="0.6" customHeight="1" x14ac:dyDescent="0.2"/>
    <row r="38" ht="10.9" customHeight="1" x14ac:dyDescent="0.2"/>
    <row r="39" hidden="1" x14ac:dyDescent="0.2"/>
    <row r="44" ht="0.6" customHeight="1" x14ac:dyDescent="0.2"/>
    <row r="49" hidden="1" x14ac:dyDescent="0.2"/>
  </sheetData>
  <mergeCells count="17">
    <mergeCell ref="B17:B19"/>
    <mergeCell ref="C17:C19"/>
    <mergeCell ref="B14:B16"/>
    <mergeCell ref="C14:C16"/>
    <mergeCell ref="C11:C13"/>
    <mergeCell ref="H6:H7"/>
    <mergeCell ref="I6:I7"/>
    <mergeCell ref="K6:K7"/>
    <mergeCell ref="B11:B13"/>
    <mergeCell ref="L6:L7"/>
    <mergeCell ref="B6:B7"/>
    <mergeCell ref="C6:C7"/>
    <mergeCell ref="D6:D7"/>
    <mergeCell ref="E6:E7"/>
    <mergeCell ref="F6:F7"/>
    <mergeCell ref="G6:G7"/>
    <mergeCell ref="J6:J7"/>
  </mergeCells>
  <pageMargins left="0.6692913385826772" right="0.39370078740157483" top="0.78740157480314965" bottom="0.78740157480314965" header="0" footer="0.39370078740157483"/>
  <pageSetup paperSize="9"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N35"/>
  <sheetViews>
    <sheetView view="pageBreakPreview" zoomScale="85" zoomScaleNormal="85" zoomScaleSheetLayoutView="85" workbookViewId="0">
      <pane ySplit="7" topLeftCell="A8" activePane="bottomLeft" state="frozen"/>
      <selection activeCell="M27" sqref="M27"/>
      <selection pane="bottomLeft" activeCell="N13" sqref="N13:N28"/>
    </sheetView>
  </sheetViews>
  <sheetFormatPr baseColWidth="10" defaultColWidth="11.42578125" defaultRowHeight="12.75" x14ac:dyDescent="0.2"/>
  <cols>
    <col min="1" max="1" width="2.42578125" style="1" customWidth="1"/>
    <col min="2" max="2" width="10.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10.7109375" style="1" customWidth="1"/>
    <col min="13" max="16384" width="11.42578125" style="1"/>
  </cols>
  <sheetData>
    <row r="1" spans="2:14" ht="12.75" customHeight="1" x14ac:dyDescent="0.2">
      <c r="B1" s="3" t="str">
        <f>'0-Treballs previs'!B1</f>
        <v>OBRA: Reforma AEM i vestuaries del CAP Ronda Torrassa</v>
      </c>
    </row>
    <row r="2" spans="2:14" ht="12.75" customHeight="1" x14ac:dyDescent="0.2">
      <c r="B2" s="6" t="str">
        <f>'0-Treballs previs'!B2</f>
        <v>Emplaçament: Ronda de la Torrassa 151-153, L'Hospitalet de Llobregat</v>
      </c>
    </row>
    <row r="3" spans="2:14" ht="12.75" customHeight="1" x14ac:dyDescent="0.2">
      <c r="B3" s="6"/>
    </row>
    <row r="4" spans="2:14" ht="12.75" customHeight="1" x14ac:dyDescent="0.25">
      <c r="B4" s="1"/>
      <c r="D4" s="11" t="s">
        <v>97</v>
      </c>
      <c r="M4" s="41"/>
    </row>
    <row r="5" spans="2:14" ht="12.75" customHeight="1" x14ac:dyDescent="0.2">
      <c r="M5" s="27"/>
    </row>
    <row r="6" spans="2:14" ht="12.75" customHeight="1" x14ac:dyDescent="0.2">
      <c r="B6" s="107" t="s">
        <v>35</v>
      </c>
      <c r="C6" s="108" t="s">
        <v>2</v>
      </c>
      <c r="D6" s="107" t="s">
        <v>36</v>
      </c>
      <c r="E6" s="107" t="s">
        <v>32</v>
      </c>
      <c r="F6" s="107" t="s">
        <v>30</v>
      </c>
      <c r="G6" s="107" t="s">
        <v>31</v>
      </c>
      <c r="H6" s="107" t="s">
        <v>3</v>
      </c>
      <c r="I6" s="107" t="s">
        <v>0</v>
      </c>
      <c r="J6" s="107" t="s">
        <v>1</v>
      </c>
      <c r="K6" s="106" t="s">
        <v>51</v>
      </c>
      <c r="L6" s="107" t="s">
        <v>52</v>
      </c>
      <c r="M6" s="27"/>
    </row>
    <row r="7" spans="2:14" ht="12.75" customHeight="1" x14ac:dyDescent="0.2">
      <c r="B7" s="107"/>
      <c r="C7" s="109"/>
      <c r="D7" s="107"/>
      <c r="E7" s="107"/>
      <c r="F7" s="107"/>
      <c r="G7" s="107"/>
      <c r="H7" s="107"/>
      <c r="I7" s="107"/>
      <c r="J7" s="107"/>
      <c r="K7" s="106"/>
      <c r="L7" s="107"/>
      <c r="M7" s="27"/>
    </row>
    <row r="8" spans="2:14" ht="12.6" customHeight="1" x14ac:dyDescent="0.2">
      <c r="B8" s="12"/>
      <c r="C8" s="13"/>
      <c r="D8" s="12"/>
      <c r="E8" s="12"/>
      <c r="F8" s="12"/>
      <c r="G8" s="12"/>
      <c r="H8" s="12"/>
      <c r="I8" s="12"/>
      <c r="J8" s="12"/>
      <c r="M8" s="27"/>
    </row>
    <row r="9" spans="2:14" ht="12.75" customHeight="1" x14ac:dyDescent="0.25">
      <c r="B9" s="7"/>
      <c r="C9" s="15" t="s">
        <v>18</v>
      </c>
      <c r="D9" s="16" t="s">
        <v>68</v>
      </c>
      <c r="E9" s="15"/>
      <c r="F9" s="15"/>
      <c r="G9" s="17"/>
      <c r="H9" s="17"/>
      <c r="I9" s="17"/>
      <c r="J9" s="17"/>
      <c r="K9" s="44"/>
      <c r="L9" s="42">
        <f>SUM(L11:L29)</f>
        <v>12253.4784</v>
      </c>
      <c r="M9" s="39"/>
    </row>
    <row r="10" spans="2:14" ht="12.75" customHeight="1" x14ac:dyDescent="0.25">
      <c r="B10" s="7"/>
      <c r="C10" s="37"/>
      <c r="D10" s="9"/>
      <c r="E10" s="37"/>
      <c r="F10" s="37"/>
      <c r="G10" s="38"/>
      <c r="H10" s="38"/>
      <c r="I10" s="38"/>
      <c r="J10" s="38"/>
      <c r="K10" s="67"/>
      <c r="L10" s="95"/>
      <c r="M10" s="39"/>
      <c r="N10" s="40"/>
    </row>
    <row r="11" spans="2:14" ht="28.9" customHeight="1" x14ac:dyDescent="0.2">
      <c r="B11" s="120" t="s">
        <v>196</v>
      </c>
      <c r="C11" s="126" t="s">
        <v>126</v>
      </c>
      <c r="D11" s="91" t="s">
        <v>197</v>
      </c>
      <c r="E11" s="93"/>
      <c r="F11" s="93"/>
      <c r="G11" s="86"/>
      <c r="H11" s="74"/>
      <c r="I11" s="74" t="str">
        <f>IF(PRODUCT(E11:H11) = 0, " ", PRODUCT(E11:H11))</f>
        <v xml:space="preserve"> </v>
      </c>
      <c r="J11" s="86"/>
      <c r="L11" s="40"/>
      <c r="M11" s="39"/>
    </row>
    <row r="12" spans="2:14" ht="12.75" customHeight="1" x14ac:dyDescent="0.2">
      <c r="B12" s="118"/>
      <c r="C12" s="112"/>
      <c r="D12" s="22"/>
      <c r="E12" s="23">
        <v>8</v>
      </c>
      <c r="F12" s="23"/>
      <c r="G12" s="24"/>
      <c r="H12" s="26"/>
      <c r="I12" s="21">
        <f>E12</f>
        <v>8</v>
      </c>
      <c r="J12" s="25" t="s">
        <v>58</v>
      </c>
      <c r="K12" s="43"/>
      <c r="L12" s="43"/>
      <c r="M12" s="39"/>
    </row>
    <row r="13" spans="2:14" ht="12.75" customHeight="1" x14ac:dyDescent="0.2">
      <c r="B13" s="119"/>
      <c r="C13" s="113"/>
      <c r="D13" s="18" t="s">
        <v>0</v>
      </c>
      <c r="E13" s="19"/>
      <c r="F13" s="19"/>
      <c r="G13" s="20"/>
      <c r="H13" s="20"/>
      <c r="I13" s="20">
        <f>SUM(I12:I12)</f>
        <v>8</v>
      </c>
      <c r="J13" s="68" t="s">
        <v>58</v>
      </c>
      <c r="K13" s="43">
        <v>42.6432</v>
      </c>
      <c r="L13" s="43">
        <f>I13*K13</f>
        <v>341.1456</v>
      </c>
      <c r="M13" s="39"/>
      <c r="N13" s="49"/>
    </row>
    <row r="14" spans="2:14" ht="64.900000000000006" customHeight="1" x14ac:dyDescent="0.2">
      <c r="B14" s="118" t="s">
        <v>198</v>
      </c>
      <c r="C14" s="112" t="s">
        <v>59</v>
      </c>
      <c r="D14" s="69" t="s">
        <v>199</v>
      </c>
      <c r="E14" s="70"/>
      <c r="F14" s="70"/>
      <c r="H14" s="74"/>
      <c r="I14" s="74" t="str">
        <f>IF(PRODUCT(E14:H14) = 0, " ", PRODUCT(E14:H14))</f>
        <v xml:space="preserve"> </v>
      </c>
      <c r="L14" s="40"/>
      <c r="M14" s="39"/>
    </row>
    <row r="15" spans="2:14" ht="12.75" customHeight="1" x14ac:dyDescent="0.2">
      <c r="B15" s="118"/>
      <c r="C15" s="112"/>
      <c r="D15" s="22"/>
      <c r="E15" s="23">
        <v>8</v>
      </c>
      <c r="F15" s="23"/>
      <c r="G15" s="24"/>
      <c r="H15" s="26"/>
      <c r="I15" s="21">
        <f>E15</f>
        <v>8</v>
      </c>
      <c r="J15" s="25" t="s">
        <v>58</v>
      </c>
      <c r="K15" s="43"/>
      <c r="L15" s="43"/>
      <c r="M15" s="39"/>
    </row>
    <row r="16" spans="2:14" ht="12.75" customHeight="1" x14ac:dyDescent="0.2">
      <c r="B16" s="113"/>
      <c r="C16" s="113"/>
      <c r="D16" s="18" t="s">
        <v>0</v>
      </c>
      <c r="E16" s="19"/>
      <c r="F16" s="19"/>
      <c r="G16" s="20"/>
      <c r="H16" s="20"/>
      <c r="I16" s="20">
        <f>SUM(I15:I15)</f>
        <v>8</v>
      </c>
      <c r="J16" s="68" t="s">
        <v>58</v>
      </c>
      <c r="K16" s="43">
        <v>847.10399999999993</v>
      </c>
      <c r="L16" s="43">
        <f>I16*K16</f>
        <v>6776.8319999999994</v>
      </c>
      <c r="M16" s="39"/>
      <c r="N16" s="49"/>
    </row>
    <row r="17" spans="2:14" ht="40.5" customHeight="1" x14ac:dyDescent="0.2">
      <c r="B17" s="120" t="s">
        <v>200</v>
      </c>
      <c r="C17" s="126" t="s">
        <v>147</v>
      </c>
      <c r="D17" s="91" t="s">
        <v>201</v>
      </c>
      <c r="E17" s="93"/>
      <c r="F17" s="93"/>
      <c r="G17" s="86"/>
      <c r="H17" s="74"/>
      <c r="I17" s="74" t="str">
        <f>IF(PRODUCT(E17:H17) = 0, " ", PRODUCT(E17:H17))</f>
        <v xml:space="preserve"> </v>
      </c>
      <c r="J17" s="86"/>
      <c r="L17" s="40"/>
      <c r="M17" s="39"/>
    </row>
    <row r="18" spans="2:14" ht="12.75" customHeight="1" x14ac:dyDescent="0.2">
      <c r="B18" s="118"/>
      <c r="C18" s="112"/>
      <c r="D18" s="22"/>
      <c r="E18" s="23">
        <v>1</v>
      </c>
      <c r="F18" s="23"/>
      <c r="G18" s="24"/>
      <c r="H18" s="26"/>
      <c r="I18" s="21">
        <f>E18</f>
        <v>1</v>
      </c>
      <c r="J18" s="25" t="s">
        <v>58</v>
      </c>
      <c r="K18" s="43"/>
      <c r="L18" s="43"/>
      <c r="M18" s="39"/>
    </row>
    <row r="19" spans="2:14" ht="12.75" customHeight="1" x14ac:dyDescent="0.2">
      <c r="B19" s="119"/>
      <c r="C19" s="113"/>
      <c r="D19" s="18" t="s">
        <v>0</v>
      </c>
      <c r="E19" s="19"/>
      <c r="F19" s="19"/>
      <c r="G19" s="20"/>
      <c r="H19" s="20"/>
      <c r="I19" s="20">
        <f>SUM(I18:I18)</f>
        <v>1</v>
      </c>
      <c r="J19" s="68" t="s">
        <v>58</v>
      </c>
      <c r="K19" s="43">
        <v>278.66879999999998</v>
      </c>
      <c r="L19" s="43">
        <f>I19*K19</f>
        <v>278.66879999999998</v>
      </c>
      <c r="M19" s="39"/>
      <c r="N19" s="49"/>
    </row>
    <row r="20" spans="2:14" ht="39.75" customHeight="1" x14ac:dyDescent="0.2">
      <c r="B20" s="120" t="s">
        <v>200</v>
      </c>
      <c r="C20" s="126" t="s">
        <v>261</v>
      </c>
      <c r="D20" s="91" t="s">
        <v>202</v>
      </c>
      <c r="E20" s="93"/>
      <c r="F20" s="93"/>
      <c r="G20" s="86"/>
      <c r="H20" s="74"/>
      <c r="I20" s="74" t="str">
        <f>IF(PRODUCT(E20:H20) = 0, " ", PRODUCT(E20:H20))</f>
        <v xml:space="preserve"> </v>
      </c>
      <c r="J20" s="86"/>
      <c r="L20" s="40"/>
      <c r="M20" s="39"/>
    </row>
    <row r="21" spans="2:14" ht="12.75" customHeight="1" x14ac:dyDescent="0.2">
      <c r="B21" s="118"/>
      <c r="C21" s="112"/>
      <c r="D21" s="22"/>
      <c r="E21" s="23">
        <v>1</v>
      </c>
      <c r="F21" s="23"/>
      <c r="G21" s="24"/>
      <c r="H21" s="26"/>
      <c r="I21" s="21">
        <f>E21</f>
        <v>1</v>
      </c>
      <c r="J21" s="25" t="s">
        <v>58</v>
      </c>
      <c r="K21" s="43"/>
      <c r="L21" s="43"/>
      <c r="M21" s="39"/>
    </row>
    <row r="22" spans="2:14" ht="12.75" customHeight="1" x14ac:dyDescent="0.2">
      <c r="B22" s="119"/>
      <c r="C22" s="113"/>
      <c r="D22" s="18" t="s">
        <v>0</v>
      </c>
      <c r="E22" s="19"/>
      <c r="F22" s="19"/>
      <c r="G22" s="20"/>
      <c r="H22" s="20"/>
      <c r="I22" s="20">
        <f>SUM(I21:I21)</f>
        <v>1</v>
      </c>
      <c r="J22" s="68" t="s">
        <v>58</v>
      </c>
      <c r="K22" s="43">
        <v>201.66719999999998</v>
      </c>
      <c r="L22" s="43">
        <f>I22*K22</f>
        <v>201.66719999999998</v>
      </c>
      <c r="M22" s="39"/>
      <c r="N22" s="49"/>
    </row>
    <row r="23" spans="2:14" ht="39" customHeight="1" x14ac:dyDescent="0.2">
      <c r="B23" s="118" t="s">
        <v>203</v>
      </c>
      <c r="C23" s="126" t="s">
        <v>170</v>
      </c>
      <c r="D23" s="69" t="s">
        <v>204</v>
      </c>
      <c r="E23" s="70"/>
      <c r="F23" s="70"/>
      <c r="H23" s="74"/>
      <c r="I23" s="74" t="str">
        <f>IF(PRODUCT(E23:H23) = 0, " ", PRODUCT(E23:H23))</f>
        <v xml:space="preserve"> </v>
      </c>
      <c r="L23" s="40"/>
      <c r="M23" s="39"/>
    </row>
    <row r="24" spans="2:14" ht="12.75" customHeight="1" x14ac:dyDescent="0.2">
      <c r="B24" s="118"/>
      <c r="C24" s="112"/>
      <c r="D24" s="22"/>
      <c r="E24" s="23">
        <v>5</v>
      </c>
      <c r="F24" s="23"/>
      <c r="G24" s="24"/>
      <c r="H24" s="26"/>
      <c r="I24" s="21">
        <f>E24</f>
        <v>5</v>
      </c>
      <c r="J24" s="25" t="s">
        <v>58</v>
      </c>
      <c r="K24" s="43"/>
      <c r="L24" s="43"/>
      <c r="M24" s="39"/>
    </row>
    <row r="25" spans="2:14" ht="12.75" customHeight="1" x14ac:dyDescent="0.2">
      <c r="B25" s="113"/>
      <c r="C25" s="113"/>
      <c r="D25" s="18" t="s">
        <v>0</v>
      </c>
      <c r="E25" s="19"/>
      <c r="F25" s="19"/>
      <c r="G25" s="20"/>
      <c r="H25" s="20"/>
      <c r="I25" s="20">
        <f>SUM(I24:I24)</f>
        <v>5</v>
      </c>
      <c r="J25" s="68" t="s">
        <v>58</v>
      </c>
      <c r="K25" s="43">
        <v>439.45919999999995</v>
      </c>
      <c r="L25" s="43">
        <f>I25*K25</f>
        <v>2197.2959999999998</v>
      </c>
      <c r="M25" s="39"/>
      <c r="N25" s="49"/>
    </row>
    <row r="26" spans="2:14" ht="105.75" customHeight="1" x14ac:dyDescent="0.2">
      <c r="B26" s="118"/>
      <c r="C26" s="126" t="s">
        <v>292</v>
      </c>
      <c r="D26" s="69" t="s">
        <v>294</v>
      </c>
      <c r="E26" s="70"/>
      <c r="F26" s="70"/>
      <c r="H26" s="74"/>
      <c r="I26" s="74" t="str">
        <f>IF(PRODUCT(E26:H26) = 0, " ", PRODUCT(E26:H26))</f>
        <v xml:space="preserve"> </v>
      </c>
      <c r="L26" s="40"/>
      <c r="M26" s="39"/>
    </row>
    <row r="27" spans="2:14" ht="12.75" customHeight="1" x14ac:dyDescent="0.2">
      <c r="B27" s="118"/>
      <c r="C27" s="112"/>
      <c r="D27" s="22"/>
      <c r="E27" s="23">
        <v>1</v>
      </c>
      <c r="F27" s="23"/>
      <c r="G27" s="24"/>
      <c r="H27" s="26"/>
      <c r="I27" s="21">
        <f>E27</f>
        <v>1</v>
      </c>
      <c r="J27" s="25" t="s">
        <v>293</v>
      </c>
      <c r="K27" s="43"/>
      <c r="L27" s="43"/>
      <c r="M27" s="39"/>
    </row>
    <row r="28" spans="2:14" ht="12.75" customHeight="1" x14ac:dyDescent="0.2">
      <c r="B28" s="113"/>
      <c r="C28" s="113"/>
      <c r="D28" s="18" t="s">
        <v>0</v>
      </c>
      <c r="E28" s="19"/>
      <c r="F28" s="19"/>
      <c r="G28" s="20"/>
      <c r="H28" s="20"/>
      <c r="I28" s="20">
        <f>SUM(I27:I27)</f>
        <v>1</v>
      </c>
      <c r="J28" s="68" t="s">
        <v>293</v>
      </c>
      <c r="K28" s="43">
        <v>2457.8688000000002</v>
      </c>
      <c r="L28" s="43">
        <f>I28*K28</f>
        <v>2457.8688000000002</v>
      </c>
      <c r="M28" s="39"/>
      <c r="N28" s="49"/>
    </row>
    <row r="29" spans="2:14" ht="12.75" customHeight="1" x14ac:dyDescent="0.25">
      <c r="B29" s="7"/>
      <c r="C29" s="37"/>
      <c r="D29" s="9"/>
      <c r="E29" s="37"/>
      <c r="F29" s="37"/>
      <c r="G29" s="38"/>
      <c r="H29" s="38"/>
      <c r="I29" s="38"/>
      <c r="J29" s="38"/>
      <c r="L29" s="84"/>
      <c r="M29" s="39"/>
      <c r="N29" s="40"/>
    </row>
    <row r="35" spans="4:4" x14ac:dyDescent="0.2">
      <c r="D35" s="69"/>
    </row>
  </sheetData>
  <mergeCells count="23">
    <mergeCell ref="B26:B28"/>
    <mergeCell ref="C26:C28"/>
    <mergeCell ref="B23:B25"/>
    <mergeCell ref="B14:B16"/>
    <mergeCell ref="C14:C16"/>
    <mergeCell ref="B17:B19"/>
    <mergeCell ref="C17:C19"/>
    <mergeCell ref="B20:B22"/>
    <mergeCell ref="C20:C22"/>
    <mergeCell ref="C23:C25"/>
    <mergeCell ref="B11:B13"/>
    <mergeCell ref="C11:C13"/>
    <mergeCell ref="L6:L7"/>
    <mergeCell ref="B6:B7"/>
    <mergeCell ref="C6:C7"/>
    <mergeCell ref="D6:D7"/>
    <mergeCell ref="E6:E7"/>
    <mergeCell ref="F6:F7"/>
    <mergeCell ref="G6:G7"/>
    <mergeCell ref="H6:H7"/>
    <mergeCell ref="I6:I7"/>
    <mergeCell ref="J6:J7"/>
    <mergeCell ref="K6:K7"/>
  </mergeCells>
  <phoneticPr fontId="20" type="noConversion"/>
  <pageMargins left="0.6692913385826772" right="0.39370078740157483" top="0.78740157480314965" bottom="0.78740157480314965" header="0" footer="0.39370078740157483"/>
  <pageSetup paperSize="9"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N31"/>
  <sheetViews>
    <sheetView view="pageBreakPreview" zoomScaleNormal="85" zoomScaleSheetLayoutView="100" workbookViewId="0">
      <pane ySplit="7" topLeftCell="A8" activePane="bottomLeft" state="frozen"/>
      <selection activeCell="M27" sqref="M27"/>
      <selection pane="bottomLeft" activeCell="N13" sqref="N13:N31"/>
    </sheetView>
  </sheetViews>
  <sheetFormatPr baseColWidth="10" defaultColWidth="11.42578125" defaultRowHeight="12.75" x14ac:dyDescent="0.2"/>
  <cols>
    <col min="1" max="1" width="2.42578125" style="1" customWidth="1"/>
    <col min="2" max="2" width="10.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10.7109375" style="1" customWidth="1"/>
    <col min="13" max="16384" width="11.42578125" style="1"/>
  </cols>
  <sheetData>
    <row r="1" spans="2:14" ht="12.75" customHeight="1" x14ac:dyDescent="0.2">
      <c r="B1" s="3" t="str">
        <f>'0-Treballs previs'!B1</f>
        <v>OBRA: Reforma AEM i vestuaries del CAP Ronda Torrassa</v>
      </c>
    </row>
    <row r="2" spans="2:14" ht="12.75" customHeight="1" x14ac:dyDescent="0.2">
      <c r="B2" s="6" t="str">
        <f>'0-Treballs previs'!B2</f>
        <v>Emplaçament: Ronda de la Torrassa 151-153, L'Hospitalet de Llobregat</v>
      </c>
    </row>
    <row r="3" spans="2:14" ht="12.75" customHeight="1" x14ac:dyDescent="0.2">
      <c r="B3" s="6"/>
    </row>
    <row r="4" spans="2:14" ht="12.75" customHeight="1" x14ac:dyDescent="0.25">
      <c r="B4" s="1"/>
      <c r="D4" s="11" t="s">
        <v>97</v>
      </c>
      <c r="M4" s="41"/>
    </row>
    <row r="5" spans="2:14" ht="12.75" customHeight="1" x14ac:dyDescent="0.2">
      <c r="M5" s="27"/>
    </row>
    <row r="6" spans="2:14" ht="12.75" customHeight="1" x14ac:dyDescent="0.2">
      <c r="B6" s="107" t="s">
        <v>35</v>
      </c>
      <c r="C6" s="108" t="s">
        <v>2</v>
      </c>
      <c r="D6" s="107" t="s">
        <v>36</v>
      </c>
      <c r="E6" s="107" t="s">
        <v>32</v>
      </c>
      <c r="F6" s="107" t="s">
        <v>30</v>
      </c>
      <c r="G6" s="107" t="s">
        <v>31</v>
      </c>
      <c r="H6" s="107" t="s">
        <v>3</v>
      </c>
      <c r="I6" s="107" t="s">
        <v>0</v>
      </c>
      <c r="J6" s="107" t="s">
        <v>1</v>
      </c>
      <c r="K6" s="106" t="s">
        <v>51</v>
      </c>
      <c r="L6" s="107" t="s">
        <v>52</v>
      </c>
      <c r="M6" s="27"/>
    </row>
    <row r="7" spans="2:14" ht="12.75" customHeight="1" x14ac:dyDescent="0.2">
      <c r="B7" s="107"/>
      <c r="C7" s="109"/>
      <c r="D7" s="107"/>
      <c r="E7" s="107"/>
      <c r="F7" s="107"/>
      <c r="G7" s="107"/>
      <c r="H7" s="107"/>
      <c r="I7" s="107"/>
      <c r="J7" s="107"/>
      <c r="K7" s="106"/>
      <c r="L7" s="107"/>
      <c r="M7" s="27"/>
    </row>
    <row r="8" spans="2:14" ht="12.75" customHeight="1" x14ac:dyDescent="0.2">
      <c r="B8" s="12"/>
      <c r="C8" s="13"/>
      <c r="D8" s="12"/>
      <c r="E8" s="12"/>
      <c r="F8" s="12"/>
      <c r="G8" s="12"/>
      <c r="H8" s="12"/>
      <c r="I8" s="12"/>
      <c r="J8" s="12"/>
      <c r="M8" s="27"/>
    </row>
    <row r="9" spans="2:14" ht="12.75" customHeight="1" x14ac:dyDescent="0.25">
      <c r="B9" s="7"/>
      <c r="C9" s="15" t="s">
        <v>19</v>
      </c>
      <c r="D9" s="16" t="s">
        <v>104</v>
      </c>
      <c r="E9" s="15"/>
      <c r="F9" s="15"/>
      <c r="G9" s="17"/>
      <c r="H9" s="17"/>
      <c r="I9" s="17"/>
      <c r="J9" s="17"/>
      <c r="K9" s="44"/>
      <c r="L9" s="42">
        <f>SUM(L11:L32)</f>
        <v>2738.4719999999998</v>
      </c>
      <c r="M9" s="39"/>
    </row>
    <row r="10" spans="2:14" ht="12.75" customHeight="1" x14ac:dyDescent="0.25">
      <c r="B10" s="7"/>
      <c r="C10" s="37"/>
      <c r="D10" s="9"/>
      <c r="E10" s="37"/>
      <c r="F10" s="37"/>
      <c r="G10" s="38"/>
      <c r="H10" s="38"/>
      <c r="I10" s="38"/>
      <c r="J10" s="38"/>
      <c r="L10" s="84"/>
      <c r="M10" s="39"/>
      <c r="N10" s="40"/>
    </row>
    <row r="11" spans="2:14" ht="26.25" customHeight="1" x14ac:dyDescent="0.2">
      <c r="B11" s="118" t="s">
        <v>295</v>
      </c>
      <c r="C11" s="112" t="s">
        <v>262</v>
      </c>
      <c r="D11" s="69" t="s">
        <v>296</v>
      </c>
      <c r="E11" s="90"/>
      <c r="F11" s="90"/>
      <c r="G11" s="35"/>
      <c r="H11" s="89"/>
      <c r="I11" s="89" t="str">
        <f>IF(PRODUCT(E11:H11) = 0, " ", PRODUCT(E11:H11))</f>
        <v xml:space="preserve"> </v>
      </c>
      <c r="J11" s="35"/>
      <c r="K11" s="39"/>
      <c r="L11" s="39"/>
      <c r="M11" s="39"/>
    </row>
    <row r="12" spans="2:14" ht="12.75" customHeight="1" x14ac:dyDescent="0.2">
      <c r="B12" s="118"/>
      <c r="C12" s="112"/>
      <c r="D12" s="22"/>
      <c r="E12" s="23">
        <v>2</v>
      </c>
      <c r="F12" s="23"/>
      <c r="G12" s="24"/>
      <c r="H12" s="26"/>
      <c r="I12" s="21">
        <f>E12</f>
        <v>2</v>
      </c>
      <c r="J12" s="25" t="s">
        <v>58</v>
      </c>
      <c r="K12" s="43"/>
      <c r="L12" s="43"/>
      <c r="M12" s="39"/>
    </row>
    <row r="13" spans="2:14" ht="12.75" customHeight="1" x14ac:dyDescent="0.2">
      <c r="B13" s="119"/>
      <c r="C13" s="113"/>
      <c r="D13" s="18" t="s">
        <v>0</v>
      </c>
      <c r="E13" s="19"/>
      <c r="F13" s="19"/>
      <c r="G13" s="57"/>
      <c r="H13" s="57"/>
      <c r="I13" s="57">
        <f>SUM(I12:I12)</f>
        <v>2</v>
      </c>
      <c r="J13" s="68" t="s">
        <v>58</v>
      </c>
      <c r="K13" s="43">
        <v>61.535999999999994</v>
      </c>
      <c r="L13" s="43">
        <f>I13*K13</f>
        <v>123.07199999999999</v>
      </c>
      <c r="M13" s="39"/>
      <c r="N13" s="49"/>
    </row>
    <row r="14" spans="2:14" ht="25.15" customHeight="1" x14ac:dyDescent="0.2">
      <c r="B14" s="118" t="s">
        <v>161</v>
      </c>
      <c r="C14" s="112" t="s">
        <v>90</v>
      </c>
      <c r="D14" s="69" t="s">
        <v>162</v>
      </c>
      <c r="E14" s="90"/>
      <c r="F14" s="90"/>
      <c r="G14" s="35"/>
      <c r="H14" s="89"/>
      <c r="I14" s="89" t="str">
        <f>IF(PRODUCT(E14:H14) = 0, " ", PRODUCT(E14:H14))</f>
        <v xml:space="preserve"> </v>
      </c>
      <c r="J14" s="35"/>
      <c r="K14" s="39"/>
      <c r="L14" s="39"/>
      <c r="M14" s="39"/>
    </row>
    <row r="15" spans="2:14" ht="12.75" customHeight="1" x14ac:dyDescent="0.2">
      <c r="B15" s="112"/>
      <c r="C15" s="112"/>
      <c r="D15" s="22"/>
      <c r="E15" s="23">
        <v>2</v>
      </c>
      <c r="F15" s="23"/>
      <c r="G15" s="24"/>
      <c r="H15" s="26"/>
      <c r="I15" s="21">
        <f>E15</f>
        <v>2</v>
      </c>
      <c r="J15" s="25" t="s">
        <v>58</v>
      </c>
      <c r="K15" s="43"/>
      <c r="L15" s="43"/>
      <c r="M15" s="39"/>
    </row>
    <row r="16" spans="2:14" ht="12.75" customHeight="1" x14ac:dyDescent="0.2">
      <c r="B16" s="113"/>
      <c r="C16" s="113"/>
      <c r="D16" s="18" t="s">
        <v>0</v>
      </c>
      <c r="E16" s="19"/>
      <c r="F16" s="19"/>
      <c r="G16" s="57"/>
      <c r="H16" s="57"/>
      <c r="I16" s="57">
        <f>SUM(I15:I15)</f>
        <v>2</v>
      </c>
      <c r="J16" s="68" t="s">
        <v>58</v>
      </c>
      <c r="K16" s="43">
        <v>198.11519999999999</v>
      </c>
      <c r="L16" s="43">
        <f>I16*K16</f>
        <v>396.23039999999997</v>
      </c>
      <c r="M16" s="39"/>
      <c r="N16" s="49"/>
    </row>
    <row r="17" spans="2:14" ht="37.9" customHeight="1" x14ac:dyDescent="0.2">
      <c r="B17" s="118" t="s">
        <v>143</v>
      </c>
      <c r="C17" s="112" t="s">
        <v>91</v>
      </c>
      <c r="D17" s="69" t="s">
        <v>144</v>
      </c>
      <c r="E17" s="90"/>
      <c r="F17" s="90"/>
      <c r="G17" s="35"/>
      <c r="H17" s="89"/>
      <c r="I17" s="89" t="str">
        <f>IF(PRODUCT(E17:H17) = 0, " ", PRODUCT(E17:H17))</f>
        <v xml:space="preserve"> </v>
      </c>
      <c r="J17" s="35"/>
      <c r="K17" s="39"/>
      <c r="L17" s="39"/>
      <c r="M17" s="39"/>
    </row>
    <row r="18" spans="2:14" ht="12.75" customHeight="1" x14ac:dyDescent="0.2">
      <c r="B18" s="112"/>
      <c r="C18" s="112"/>
      <c r="D18" s="22"/>
      <c r="E18" s="23">
        <v>3</v>
      </c>
      <c r="F18" s="23"/>
      <c r="G18" s="24"/>
      <c r="H18" s="26"/>
      <c r="I18" s="21">
        <f>E18</f>
        <v>3</v>
      </c>
      <c r="J18" s="25" t="s">
        <v>58</v>
      </c>
      <c r="K18" s="43"/>
      <c r="L18" s="43"/>
      <c r="M18" s="39"/>
    </row>
    <row r="19" spans="2:14" ht="12.75" customHeight="1" x14ac:dyDescent="0.2">
      <c r="B19" s="113"/>
      <c r="C19" s="113"/>
      <c r="D19" s="18" t="s">
        <v>0</v>
      </c>
      <c r="E19" s="19"/>
      <c r="F19" s="19"/>
      <c r="G19" s="57"/>
      <c r="H19" s="57"/>
      <c r="I19" s="57">
        <f>SUM(I18:I18)</f>
        <v>3</v>
      </c>
      <c r="J19" s="68" t="s">
        <v>58</v>
      </c>
      <c r="K19" s="43">
        <v>409.49759999999998</v>
      </c>
      <c r="L19" s="43">
        <f>I19*K19</f>
        <v>1228.4928</v>
      </c>
      <c r="M19" s="39"/>
      <c r="N19" s="49"/>
    </row>
    <row r="20" spans="2:14" ht="52.5" customHeight="1" x14ac:dyDescent="0.2">
      <c r="B20" s="118" t="s">
        <v>209</v>
      </c>
      <c r="C20" s="112" t="s">
        <v>148</v>
      </c>
      <c r="D20" s="69" t="s">
        <v>210</v>
      </c>
      <c r="E20" s="90"/>
      <c r="F20" s="90"/>
      <c r="G20" s="35"/>
      <c r="H20" s="89"/>
      <c r="I20" s="89" t="str">
        <f>IF(PRODUCT(E20:H20) = 0, " ", PRODUCT(E20:H20))</f>
        <v xml:space="preserve"> </v>
      </c>
      <c r="J20" s="35"/>
      <c r="K20" s="39"/>
      <c r="L20" s="39"/>
      <c r="M20" s="39"/>
    </row>
    <row r="21" spans="2:14" ht="12.75" customHeight="1" x14ac:dyDescent="0.2">
      <c r="B21" s="112"/>
      <c r="C21" s="112"/>
      <c r="D21" s="22" t="s">
        <v>212</v>
      </c>
      <c r="E21" s="23">
        <v>10</v>
      </c>
      <c r="F21" s="23"/>
      <c r="G21" s="24"/>
      <c r="H21" s="26"/>
      <c r="I21" s="21">
        <f>E21</f>
        <v>10</v>
      </c>
      <c r="J21" s="25" t="s">
        <v>34</v>
      </c>
      <c r="K21" s="43"/>
      <c r="L21" s="43"/>
      <c r="M21" s="39"/>
    </row>
    <row r="22" spans="2:14" ht="12.75" customHeight="1" x14ac:dyDescent="0.2">
      <c r="B22" s="113"/>
      <c r="C22" s="113"/>
      <c r="D22" s="18" t="s">
        <v>0</v>
      </c>
      <c r="E22" s="19"/>
      <c r="F22" s="19"/>
      <c r="G22" s="57"/>
      <c r="H22" s="57"/>
      <c r="I22" s="57">
        <f>SUM(I21:I21)</f>
        <v>10</v>
      </c>
      <c r="J22" s="68" t="s">
        <v>34</v>
      </c>
      <c r="K22" s="43">
        <v>30.912000000000003</v>
      </c>
      <c r="L22" s="43">
        <f>I22*K22</f>
        <v>309.12</v>
      </c>
      <c r="M22" s="39"/>
      <c r="N22" s="49"/>
    </row>
    <row r="23" spans="2:14" ht="51.75" customHeight="1" x14ac:dyDescent="0.2">
      <c r="B23" s="118" t="s">
        <v>209</v>
      </c>
      <c r="C23" s="112" t="s">
        <v>110</v>
      </c>
      <c r="D23" s="69" t="s">
        <v>211</v>
      </c>
      <c r="E23" s="90"/>
      <c r="F23" s="90"/>
      <c r="G23" s="35"/>
      <c r="H23" s="89"/>
      <c r="I23" s="89" t="str">
        <f>IF(PRODUCT(E23:H23) = 0, " ", PRODUCT(E23:H23))</f>
        <v xml:space="preserve"> </v>
      </c>
      <c r="J23" s="35"/>
      <c r="K23" s="39"/>
      <c r="L23" s="39"/>
      <c r="M23" s="39"/>
    </row>
    <row r="24" spans="2:14" ht="12.75" customHeight="1" x14ac:dyDescent="0.2">
      <c r="B24" s="112"/>
      <c r="C24" s="112"/>
      <c r="D24" s="22" t="s">
        <v>213</v>
      </c>
      <c r="E24" s="23">
        <v>12.5</v>
      </c>
      <c r="F24" s="23"/>
      <c r="G24" s="24"/>
      <c r="H24" s="26"/>
      <c r="I24" s="21">
        <f>E24</f>
        <v>12.5</v>
      </c>
      <c r="J24" s="25" t="s">
        <v>34</v>
      </c>
      <c r="K24" s="43"/>
      <c r="L24" s="43"/>
      <c r="M24" s="39"/>
    </row>
    <row r="25" spans="2:14" ht="12.75" customHeight="1" x14ac:dyDescent="0.2">
      <c r="B25" s="113"/>
      <c r="C25" s="113"/>
      <c r="D25" s="18" t="s">
        <v>0</v>
      </c>
      <c r="E25" s="19"/>
      <c r="F25" s="19"/>
      <c r="G25" s="57"/>
      <c r="H25" s="57"/>
      <c r="I25" s="57">
        <f>SUM(I24:I24)</f>
        <v>12.5</v>
      </c>
      <c r="J25" s="68" t="s">
        <v>34</v>
      </c>
      <c r="K25" s="43">
        <v>26.543999999999997</v>
      </c>
      <c r="L25" s="43">
        <f>I25*K25</f>
        <v>331.79999999999995</v>
      </c>
      <c r="M25" s="39"/>
      <c r="N25" s="49"/>
    </row>
    <row r="26" spans="2:14" ht="27.75" customHeight="1" x14ac:dyDescent="0.2">
      <c r="B26" s="118" t="s">
        <v>205</v>
      </c>
      <c r="C26" s="112" t="s">
        <v>111</v>
      </c>
      <c r="D26" s="69" t="s">
        <v>206</v>
      </c>
      <c r="E26" s="90"/>
      <c r="F26" s="90"/>
      <c r="G26" s="35"/>
      <c r="H26" s="92"/>
      <c r="I26" s="92" t="str">
        <f>IF(PRODUCT(E26:H26) = 0, " ", PRODUCT(E26:H26))</f>
        <v xml:space="preserve"> </v>
      </c>
      <c r="J26" s="35"/>
      <c r="K26" s="39"/>
      <c r="L26" s="39"/>
      <c r="M26" s="39"/>
    </row>
    <row r="27" spans="2:14" ht="12.75" customHeight="1" x14ac:dyDescent="0.2">
      <c r="B27" s="112"/>
      <c r="C27" s="112"/>
      <c r="D27" s="22" t="s">
        <v>212</v>
      </c>
      <c r="E27" s="23">
        <v>1</v>
      </c>
      <c r="F27" s="23"/>
      <c r="G27" s="24"/>
      <c r="H27" s="54"/>
      <c r="I27" s="24">
        <f>E27</f>
        <v>1</v>
      </c>
      <c r="J27" s="25" t="s">
        <v>58</v>
      </c>
      <c r="K27" s="43"/>
      <c r="L27" s="43"/>
      <c r="M27" s="39"/>
    </row>
    <row r="28" spans="2:14" ht="12.6" customHeight="1" x14ac:dyDescent="0.2">
      <c r="B28" s="113"/>
      <c r="C28" s="113"/>
      <c r="D28" s="18" t="s">
        <v>0</v>
      </c>
      <c r="E28" s="19"/>
      <c r="F28" s="19"/>
      <c r="G28" s="57"/>
      <c r="H28" s="57"/>
      <c r="I28" s="57">
        <f>SUM(I27:I27)</f>
        <v>1</v>
      </c>
      <c r="J28" s="68" t="s">
        <v>58</v>
      </c>
      <c r="K28" s="43">
        <v>23.356799999999996</v>
      </c>
      <c r="L28" s="43">
        <f>I28*K28</f>
        <v>23.356799999999996</v>
      </c>
      <c r="M28" s="39"/>
      <c r="N28" s="49"/>
    </row>
    <row r="29" spans="2:14" ht="15.6" customHeight="1" x14ac:dyDescent="0.2">
      <c r="B29" s="118"/>
      <c r="C29" s="112" t="s">
        <v>263</v>
      </c>
      <c r="D29" s="69" t="s">
        <v>218</v>
      </c>
      <c r="E29" s="90"/>
      <c r="F29" s="90"/>
      <c r="G29" s="35"/>
      <c r="H29" s="35"/>
      <c r="I29" s="35" t="str">
        <f>IF(PRODUCT(E29:H29) = 0, " ", PRODUCT(E29:H29))</f>
        <v xml:space="preserve"> </v>
      </c>
      <c r="J29" s="35"/>
      <c r="K29" s="39"/>
      <c r="L29" s="39"/>
      <c r="M29" s="39"/>
      <c r="N29" s="39"/>
    </row>
    <row r="30" spans="2:14" ht="12.75" customHeight="1" x14ac:dyDescent="0.2">
      <c r="B30" s="118"/>
      <c r="C30" s="112"/>
      <c r="D30" s="22" t="s">
        <v>219</v>
      </c>
      <c r="E30" s="23">
        <v>2</v>
      </c>
      <c r="F30" s="23"/>
      <c r="G30" s="24"/>
      <c r="H30" s="54"/>
      <c r="I30" s="24">
        <f>E30</f>
        <v>2</v>
      </c>
      <c r="J30" s="25" t="s">
        <v>58</v>
      </c>
      <c r="K30" s="43"/>
      <c r="L30" s="43"/>
      <c r="M30" s="39"/>
      <c r="N30" s="43"/>
    </row>
    <row r="31" spans="2:14" ht="12.75" customHeight="1" x14ac:dyDescent="0.2">
      <c r="B31" s="113"/>
      <c r="C31" s="113"/>
      <c r="D31" s="18" t="s">
        <v>0</v>
      </c>
      <c r="E31" s="19"/>
      <c r="F31" s="19"/>
      <c r="G31" s="57"/>
      <c r="H31" s="57"/>
      <c r="I31" s="57">
        <f>SUM(I30:I30)</f>
        <v>2</v>
      </c>
      <c r="J31" s="68" t="s">
        <v>58</v>
      </c>
      <c r="K31" s="43">
        <v>163.19999999999999</v>
      </c>
      <c r="L31" s="43">
        <f>I31*K31</f>
        <v>326.39999999999998</v>
      </c>
      <c r="M31" s="39"/>
      <c r="N31" s="49"/>
    </row>
  </sheetData>
  <mergeCells count="25">
    <mergeCell ref="B29:B31"/>
    <mergeCell ref="C29:C31"/>
    <mergeCell ref="B11:B13"/>
    <mergeCell ref="C11:C13"/>
    <mergeCell ref="H6:H7"/>
    <mergeCell ref="B26:B28"/>
    <mergeCell ref="C26:C28"/>
    <mergeCell ref="B23:B25"/>
    <mergeCell ref="C23:C25"/>
    <mergeCell ref="B14:B16"/>
    <mergeCell ref="C14:C16"/>
    <mergeCell ref="B17:B19"/>
    <mergeCell ref="C17:C19"/>
    <mergeCell ref="B20:B22"/>
    <mergeCell ref="C20:C22"/>
    <mergeCell ref="I6:I7"/>
    <mergeCell ref="J6:J7"/>
    <mergeCell ref="K6:K7"/>
    <mergeCell ref="L6:L7"/>
    <mergeCell ref="B6:B7"/>
    <mergeCell ref="C6:C7"/>
    <mergeCell ref="D6:D7"/>
    <mergeCell ref="E6:E7"/>
    <mergeCell ref="F6:F7"/>
    <mergeCell ref="G6:G7"/>
  </mergeCells>
  <phoneticPr fontId="1" type="noConversion"/>
  <pageMargins left="0.6692913385826772" right="0.39370078740157483" top="0.78740157480314965" bottom="0.78740157480314965" header="0" footer="0.39370078740157483"/>
  <pageSetup paperSize="9" orientation="landscape" horizontalDpi="300" verticalDpi="300" r:id="rId1"/>
  <headerFooter alignWithMargins="0"/>
  <rowBreaks count="1" manualBreakCount="1">
    <brk id="25" min="1" max="1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M13"/>
  <sheetViews>
    <sheetView zoomScale="85" zoomScaleNormal="85" workbookViewId="0">
      <pane ySplit="7" topLeftCell="A8" activePane="bottomLeft" state="frozen"/>
      <selection pane="bottomLeft" activeCell="L10" sqref="L10"/>
    </sheetView>
  </sheetViews>
  <sheetFormatPr baseColWidth="10" defaultColWidth="11.42578125" defaultRowHeight="12.75" x14ac:dyDescent="0.2"/>
  <cols>
    <col min="1" max="1" width="2.42578125" style="1" customWidth="1"/>
    <col min="2" max="2" width="9.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9.7109375" style="1" customWidth="1"/>
    <col min="13" max="16384" width="11.42578125" style="1"/>
  </cols>
  <sheetData>
    <row r="1" spans="2:13" ht="12.75" customHeight="1" x14ac:dyDescent="0.2">
      <c r="B1" s="3" t="str">
        <f>'0-Treballs previs'!B1</f>
        <v>OBRA: Reforma AEM i vestuaries del CAP Ronda Torrassa</v>
      </c>
    </row>
    <row r="2" spans="2:13" ht="12.75" customHeight="1" x14ac:dyDescent="0.2">
      <c r="B2" s="6" t="str">
        <f>'0-Treballs previs'!B2</f>
        <v>Emplaçament: Ronda de la Torrassa 151-153, L'Hospitalet de Llobregat</v>
      </c>
    </row>
    <row r="3" spans="2:13" ht="12.75" customHeight="1" x14ac:dyDescent="0.2">
      <c r="B3" s="6"/>
    </row>
    <row r="4" spans="2:13" ht="12.75" customHeight="1" x14ac:dyDescent="0.25">
      <c r="B4" s="1"/>
      <c r="D4" s="11" t="s">
        <v>97</v>
      </c>
      <c r="M4" s="41"/>
    </row>
    <row r="5" spans="2:13" ht="12.75" customHeight="1" x14ac:dyDescent="0.2">
      <c r="M5" s="27"/>
    </row>
    <row r="6" spans="2:13" ht="12.75" customHeight="1" x14ac:dyDescent="0.2">
      <c r="B6" s="107" t="s">
        <v>35</v>
      </c>
      <c r="C6" s="108" t="s">
        <v>2</v>
      </c>
      <c r="D6" s="107" t="s">
        <v>36</v>
      </c>
      <c r="E6" s="107" t="s">
        <v>32</v>
      </c>
      <c r="F6" s="107" t="s">
        <v>30</v>
      </c>
      <c r="G6" s="107" t="s">
        <v>31</v>
      </c>
      <c r="H6" s="107" t="s">
        <v>3</v>
      </c>
      <c r="I6" s="107" t="s">
        <v>0</v>
      </c>
      <c r="J6" s="107" t="s">
        <v>1</v>
      </c>
      <c r="K6" s="106" t="s">
        <v>51</v>
      </c>
      <c r="L6" s="107" t="s">
        <v>52</v>
      </c>
      <c r="M6" s="27"/>
    </row>
    <row r="7" spans="2:13" ht="12.75" customHeight="1" x14ac:dyDescent="0.2">
      <c r="B7" s="107"/>
      <c r="C7" s="109"/>
      <c r="D7" s="107"/>
      <c r="E7" s="107"/>
      <c r="F7" s="107"/>
      <c r="G7" s="107"/>
      <c r="H7" s="107"/>
      <c r="I7" s="107"/>
      <c r="J7" s="107"/>
      <c r="K7" s="106"/>
      <c r="L7" s="107"/>
      <c r="M7" s="27"/>
    </row>
    <row r="8" spans="2:13" ht="12.75" customHeight="1" x14ac:dyDescent="0.2">
      <c r="B8" s="12"/>
      <c r="C8" s="13"/>
      <c r="D8" s="12"/>
      <c r="E8" s="12"/>
      <c r="F8" s="12"/>
      <c r="G8" s="12"/>
      <c r="H8" s="12"/>
      <c r="I8" s="12"/>
      <c r="J8" s="12"/>
      <c r="M8" s="27"/>
    </row>
    <row r="9" spans="2:13" ht="12.75" customHeight="1" x14ac:dyDescent="0.25">
      <c r="B9" s="7"/>
      <c r="C9" s="15" t="s">
        <v>20</v>
      </c>
      <c r="D9" s="16" t="s">
        <v>21</v>
      </c>
      <c r="E9" s="15"/>
      <c r="F9" s="15"/>
      <c r="G9" s="17"/>
      <c r="H9" s="17"/>
      <c r="I9" s="17"/>
      <c r="J9" s="17"/>
      <c r="K9" s="44"/>
      <c r="L9" s="42">
        <f>SUM(L12:L14)</f>
        <v>0</v>
      </c>
      <c r="M9" s="39"/>
    </row>
    <row r="10" spans="2:13" ht="12.75" customHeight="1" x14ac:dyDescent="0.2">
      <c r="B10" s="118"/>
      <c r="C10" s="112" t="s">
        <v>127</v>
      </c>
      <c r="D10" s="114"/>
      <c r="E10" s="115"/>
      <c r="F10" s="115"/>
      <c r="G10" s="110"/>
      <c r="H10" s="110"/>
      <c r="I10" s="110" t="str">
        <f>IF(PRODUCT(E10:H10) = 0, " ", PRODUCT(E10:H10))</f>
        <v xml:space="preserve"> </v>
      </c>
      <c r="J10" s="110"/>
      <c r="L10" s="40"/>
      <c r="M10" s="39"/>
    </row>
    <row r="11" spans="2:13" ht="12.75" customHeight="1" x14ac:dyDescent="0.2">
      <c r="B11" s="118"/>
      <c r="C11" s="112"/>
      <c r="D11" s="114"/>
      <c r="E11" s="115"/>
      <c r="F11" s="115"/>
      <c r="G11" s="110"/>
      <c r="H11" s="111"/>
      <c r="I11" s="111"/>
      <c r="J11" s="110"/>
      <c r="L11" s="40"/>
      <c r="M11" s="39"/>
    </row>
    <row r="12" spans="2:13" ht="12.75" customHeight="1" x14ac:dyDescent="0.2">
      <c r="B12" s="118"/>
      <c r="C12" s="112"/>
      <c r="D12" s="22"/>
      <c r="E12" s="23"/>
      <c r="F12" s="23"/>
      <c r="G12" s="24"/>
      <c r="H12" s="26"/>
      <c r="I12" s="21">
        <f>E12</f>
        <v>0</v>
      </c>
      <c r="J12" s="25" t="s">
        <v>33</v>
      </c>
      <c r="K12" s="43"/>
      <c r="L12" s="43"/>
      <c r="M12" s="39"/>
    </row>
    <row r="13" spans="2:13" ht="12.75" customHeight="1" x14ac:dyDescent="0.2">
      <c r="B13" s="113"/>
      <c r="C13" s="113"/>
      <c r="D13" s="18" t="s">
        <v>0</v>
      </c>
      <c r="E13" s="19"/>
      <c r="F13" s="19"/>
      <c r="G13" s="20"/>
      <c r="H13" s="20"/>
      <c r="I13" s="20">
        <f>SUM(I12:I12)</f>
        <v>0</v>
      </c>
      <c r="J13" s="68" t="s">
        <v>33</v>
      </c>
      <c r="K13" s="43"/>
      <c r="L13" s="43">
        <f>I13*K13</f>
        <v>0</v>
      </c>
      <c r="M13" s="39"/>
    </row>
  </sheetData>
  <mergeCells count="20">
    <mergeCell ref="B6:B7"/>
    <mergeCell ref="C6:C7"/>
    <mergeCell ref="D6:D7"/>
    <mergeCell ref="G10:G11"/>
    <mergeCell ref="H10:H11"/>
    <mergeCell ref="B10:B13"/>
    <mergeCell ref="C10:C13"/>
    <mergeCell ref="D10:D11"/>
    <mergeCell ref="E10:E11"/>
    <mergeCell ref="F10:F11"/>
    <mergeCell ref="E6:E7"/>
    <mergeCell ref="F6:F7"/>
    <mergeCell ref="G6:G7"/>
    <mergeCell ref="K6:K7"/>
    <mergeCell ref="L6:L7"/>
    <mergeCell ref="J10:J11"/>
    <mergeCell ref="H6:H7"/>
    <mergeCell ref="I6:I7"/>
    <mergeCell ref="J6:J7"/>
    <mergeCell ref="I10:I11"/>
  </mergeCells>
  <pageMargins left="0.6692913385826772" right="0.39370078740157483" top="0.78740157480314965" bottom="0.78740157480314965" header="0" footer="0.39370078740157483"/>
  <pageSetup paperSize="9"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N52"/>
  <sheetViews>
    <sheetView view="pageBreakPreview" zoomScale="85" zoomScaleNormal="85" zoomScaleSheetLayoutView="85" workbookViewId="0">
      <pane ySplit="7" topLeftCell="A26" activePane="bottomLeft" state="frozen"/>
      <selection activeCell="M27" sqref="M27"/>
      <selection pane="bottomLeft" activeCell="N14" sqref="N14:N52"/>
    </sheetView>
  </sheetViews>
  <sheetFormatPr baseColWidth="10" defaultColWidth="11.42578125" defaultRowHeight="12.75" x14ac:dyDescent="0.2"/>
  <cols>
    <col min="1" max="1" width="2.42578125" style="1" customWidth="1"/>
    <col min="2" max="2" width="10.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10.7109375" style="1" customWidth="1"/>
    <col min="13" max="16384" width="11.42578125" style="1"/>
  </cols>
  <sheetData>
    <row r="1" spans="2:14" ht="12.75" customHeight="1" x14ac:dyDescent="0.2">
      <c r="B1" s="3" t="str">
        <f>'0-Treballs previs'!B1</f>
        <v>OBRA: Reforma AEM i vestuaries del CAP Ronda Torrassa</v>
      </c>
    </row>
    <row r="2" spans="2:14" ht="12.75" customHeight="1" x14ac:dyDescent="0.2">
      <c r="B2" s="6" t="str">
        <f>'0-Treballs previs'!B2</f>
        <v>Emplaçament: Ronda de la Torrassa 151-153, L'Hospitalet de Llobregat</v>
      </c>
    </row>
    <row r="3" spans="2:14" ht="12.75" customHeight="1" x14ac:dyDescent="0.2">
      <c r="B3" s="6"/>
    </row>
    <row r="4" spans="2:14" ht="12.75" customHeight="1" x14ac:dyDescent="0.25">
      <c r="B4" s="1"/>
      <c r="D4" s="11" t="s">
        <v>97</v>
      </c>
      <c r="M4" s="41"/>
    </row>
    <row r="5" spans="2:14" ht="12.75" customHeight="1" x14ac:dyDescent="0.2">
      <c r="M5" s="27"/>
    </row>
    <row r="6" spans="2:14" ht="12.75" customHeight="1" x14ac:dyDescent="0.2">
      <c r="B6" s="107" t="s">
        <v>35</v>
      </c>
      <c r="C6" s="108" t="s">
        <v>2</v>
      </c>
      <c r="D6" s="107" t="s">
        <v>36</v>
      </c>
      <c r="E6" s="107" t="s">
        <v>32</v>
      </c>
      <c r="F6" s="107" t="s">
        <v>30</v>
      </c>
      <c r="G6" s="107" t="s">
        <v>31</v>
      </c>
      <c r="H6" s="107" t="s">
        <v>3</v>
      </c>
      <c r="I6" s="107" t="s">
        <v>0</v>
      </c>
      <c r="J6" s="107" t="s">
        <v>1</v>
      </c>
      <c r="K6" s="106" t="s">
        <v>51</v>
      </c>
      <c r="L6" s="107" t="s">
        <v>52</v>
      </c>
      <c r="M6" s="27"/>
    </row>
    <row r="7" spans="2:14" ht="12.75" customHeight="1" x14ac:dyDescent="0.2">
      <c r="B7" s="107"/>
      <c r="C7" s="109"/>
      <c r="D7" s="107"/>
      <c r="E7" s="107"/>
      <c r="F7" s="107"/>
      <c r="G7" s="107"/>
      <c r="H7" s="107"/>
      <c r="I7" s="107"/>
      <c r="J7" s="107"/>
      <c r="K7" s="106"/>
      <c r="L7" s="107"/>
      <c r="M7" s="27"/>
    </row>
    <row r="8" spans="2:14" ht="12.75" customHeight="1" x14ac:dyDescent="0.2">
      <c r="B8" s="12"/>
      <c r="C8" s="13"/>
      <c r="D8" s="12"/>
      <c r="E8" s="12"/>
      <c r="F8" s="12"/>
      <c r="G8" s="12"/>
      <c r="H8" s="12"/>
      <c r="I8" s="12"/>
      <c r="J8" s="12"/>
      <c r="M8" s="27"/>
    </row>
    <row r="9" spans="2:14" ht="12.75" customHeight="1" x14ac:dyDescent="0.25">
      <c r="B9" s="7"/>
      <c r="C9" s="15" t="s">
        <v>22</v>
      </c>
      <c r="D9" s="16" t="s">
        <v>44</v>
      </c>
      <c r="E9" s="15"/>
      <c r="F9" s="15"/>
      <c r="G9" s="17"/>
      <c r="H9" s="17"/>
      <c r="I9" s="17"/>
      <c r="J9" s="17"/>
      <c r="K9" s="44"/>
      <c r="L9" s="42">
        <f>SUM(L10:L53)</f>
        <v>6156.0959999999995</v>
      </c>
      <c r="M9" s="39"/>
    </row>
    <row r="10" spans="2:14" ht="12.75" customHeight="1" x14ac:dyDescent="0.25">
      <c r="B10" s="7"/>
      <c r="C10" s="37"/>
      <c r="D10" s="9"/>
      <c r="E10" s="37"/>
      <c r="F10" s="37"/>
      <c r="G10" s="38"/>
      <c r="H10" s="38"/>
      <c r="I10" s="38"/>
      <c r="J10" s="38"/>
      <c r="L10" s="84"/>
      <c r="M10" s="39"/>
      <c r="N10" s="40"/>
    </row>
    <row r="11" spans="2:14" ht="12.75" customHeight="1" x14ac:dyDescent="0.2">
      <c r="B11" s="118" t="s">
        <v>283</v>
      </c>
      <c r="C11" s="112" t="s">
        <v>175</v>
      </c>
      <c r="D11" s="114" t="s">
        <v>284</v>
      </c>
      <c r="E11" s="115"/>
      <c r="F11" s="115"/>
      <c r="G11" s="110"/>
      <c r="H11" s="110"/>
      <c r="I11" s="110" t="str">
        <f>IF(PRODUCT(E11:H11) = 0, " ", PRODUCT(E11:H11))</f>
        <v xml:space="preserve"> </v>
      </c>
      <c r="J11" s="110"/>
      <c r="L11" s="40"/>
      <c r="M11" s="39"/>
    </row>
    <row r="12" spans="2:14" ht="24" customHeight="1" x14ac:dyDescent="0.2">
      <c r="B12" s="118"/>
      <c r="C12" s="112"/>
      <c r="D12" s="114"/>
      <c r="E12" s="115"/>
      <c r="F12" s="115"/>
      <c r="G12" s="110"/>
      <c r="H12" s="111"/>
      <c r="I12" s="111"/>
      <c r="J12" s="110"/>
      <c r="L12" s="40"/>
      <c r="M12" s="39"/>
    </row>
    <row r="13" spans="2:14" ht="12.75" customHeight="1" x14ac:dyDescent="0.2">
      <c r="B13" s="112"/>
      <c r="C13" s="112"/>
      <c r="D13" s="22" t="s">
        <v>285</v>
      </c>
      <c r="E13" s="23">
        <v>2</v>
      </c>
      <c r="F13" s="23"/>
      <c r="G13" s="24"/>
      <c r="H13" s="26"/>
      <c r="I13" s="21">
        <f>E13</f>
        <v>2</v>
      </c>
      <c r="J13" s="25" t="s">
        <v>58</v>
      </c>
      <c r="K13" s="43"/>
      <c r="L13" s="43"/>
      <c r="M13" s="39"/>
    </row>
    <row r="14" spans="2:14" ht="12.75" customHeight="1" x14ac:dyDescent="0.2">
      <c r="B14" s="113"/>
      <c r="C14" s="113"/>
      <c r="D14" s="18" t="s">
        <v>0</v>
      </c>
      <c r="E14" s="19"/>
      <c r="F14" s="19"/>
      <c r="G14" s="20"/>
      <c r="H14" s="57"/>
      <c r="I14" s="57">
        <f>SUM(I13:I13)</f>
        <v>2</v>
      </c>
      <c r="J14" s="68" t="s">
        <v>58</v>
      </c>
      <c r="K14" s="43">
        <v>32.793599999999998</v>
      </c>
      <c r="L14" s="43">
        <f>I14*K14</f>
        <v>65.587199999999996</v>
      </c>
      <c r="M14" s="39"/>
      <c r="N14" s="49"/>
    </row>
    <row r="15" spans="2:14" ht="12.75" customHeight="1" x14ac:dyDescent="0.2">
      <c r="B15" s="118" t="s">
        <v>286</v>
      </c>
      <c r="C15" s="112" t="s">
        <v>176</v>
      </c>
      <c r="D15" s="114" t="s">
        <v>287</v>
      </c>
      <c r="E15" s="115"/>
      <c r="F15" s="115"/>
      <c r="G15" s="110"/>
      <c r="H15" s="110"/>
      <c r="I15" s="110" t="str">
        <f>IF(PRODUCT(E15:H15) = 0, " ", PRODUCT(E15:H15))</f>
        <v xml:space="preserve"> </v>
      </c>
      <c r="J15" s="110" t="s">
        <v>58</v>
      </c>
      <c r="L15" s="40"/>
      <c r="M15" s="39"/>
    </row>
    <row r="16" spans="2:14" ht="24" customHeight="1" x14ac:dyDescent="0.2">
      <c r="B16" s="118"/>
      <c r="C16" s="112"/>
      <c r="D16" s="114"/>
      <c r="E16" s="115"/>
      <c r="F16" s="115"/>
      <c r="G16" s="110"/>
      <c r="H16" s="111"/>
      <c r="I16" s="111"/>
      <c r="J16" s="110"/>
      <c r="L16" s="40"/>
      <c r="M16" s="39"/>
    </row>
    <row r="17" spans="2:14" ht="12.6" customHeight="1" x14ac:dyDescent="0.2">
      <c r="B17" s="112"/>
      <c r="C17" s="112"/>
      <c r="D17" s="22" t="s">
        <v>285</v>
      </c>
      <c r="E17" s="23">
        <v>3</v>
      </c>
      <c r="F17" s="23"/>
      <c r="G17" s="24"/>
      <c r="H17" s="26"/>
      <c r="I17" s="21">
        <f>E17</f>
        <v>3</v>
      </c>
      <c r="J17" s="25" t="s">
        <v>58</v>
      </c>
      <c r="K17" s="43"/>
      <c r="L17" s="43"/>
      <c r="M17" s="39"/>
    </row>
    <row r="18" spans="2:14" ht="12.6" customHeight="1" x14ac:dyDescent="0.2">
      <c r="B18" s="113"/>
      <c r="C18" s="113"/>
      <c r="D18" s="18" t="s">
        <v>0</v>
      </c>
      <c r="E18" s="19"/>
      <c r="F18" s="19"/>
      <c r="G18" s="20"/>
      <c r="H18" s="57"/>
      <c r="I18" s="57">
        <f>SUM(I17:I17)</f>
        <v>3</v>
      </c>
      <c r="J18" s="68" t="s">
        <v>58</v>
      </c>
      <c r="K18" s="43">
        <v>32.505600000000001</v>
      </c>
      <c r="L18" s="43">
        <f>I18*K18</f>
        <v>97.516800000000003</v>
      </c>
      <c r="M18" s="39"/>
      <c r="N18" s="49"/>
    </row>
    <row r="19" spans="2:14" ht="12.6" customHeight="1" x14ac:dyDescent="0.2">
      <c r="B19" s="118" t="s">
        <v>288</v>
      </c>
      <c r="C19" s="112" t="s">
        <v>177</v>
      </c>
      <c r="D19" s="114" t="s">
        <v>289</v>
      </c>
      <c r="E19" s="115"/>
      <c r="F19" s="115"/>
      <c r="G19" s="110"/>
      <c r="H19" s="110"/>
      <c r="I19" s="110" t="str">
        <f>IF(PRODUCT(E19:H19) = 0, " ", PRODUCT(E19:H19))</f>
        <v xml:space="preserve"> </v>
      </c>
      <c r="J19" s="110"/>
      <c r="L19" s="40"/>
      <c r="M19" s="39"/>
    </row>
    <row r="20" spans="2:14" ht="49.5" customHeight="1" x14ac:dyDescent="0.2">
      <c r="B20" s="118"/>
      <c r="C20" s="112"/>
      <c r="D20" s="114"/>
      <c r="E20" s="115"/>
      <c r="F20" s="115"/>
      <c r="G20" s="110"/>
      <c r="H20" s="111"/>
      <c r="I20" s="111"/>
      <c r="J20" s="110"/>
      <c r="L20" s="40"/>
      <c r="M20" s="39"/>
    </row>
    <row r="21" spans="2:14" ht="12.75" customHeight="1" x14ac:dyDescent="0.2">
      <c r="B21" s="112"/>
      <c r="C21" s="112"/>
      <c r="D21" s="22" t="s">
        <v>285</v>
      </c>
      <c r="E21" s="23">
        <v>3</v>
      </c>
      <c r="F21" s="23"/>
      <c r="G21" s="24"/>
      <c r="H21" s="26"/>
      <c r="I21" s="21">
        <f>E21</f>
        <v>3</v>
      </c>
      <c r="J21" s="25" t="s">
        <v>58</v>
      </c>
      <c r="K21" s="43"/>
      <c r="L21" s="43"/>
      <c r="M21" s="39"/>
    </row>
    <row r="22" spans="2:14" ht="13.9" customHeight="1" x14ac:dyDescent="0.2">
      <c r="B22" s="113"/>
      <c r="C22" s="113"/>
      <c r="D22" s="18" t="s">
        <v>0</v>
      </c>
      <c r="E22" s="19"/>
      <c r="F22" s="19"/>
      <c r="G22" s="20"/>
      <c r="H22" s="57"/>
      <c r="I22" s="57">
        <f>SUM(I21:I21)</f>
        <v>3</v>
      </c>
      <c r="J22" s="68" t="s">
        <v>58</v>
      </c>
      <c r="K22" s="43">
        <v>145.71839999999997</v>
      </c>
      <c r="L22" s="43">
        <f>I22*K22</f>
        <v>437.15519999999992</v>
      </c>
      <c r="M22" s="39"/>
      <c r="N22" s="49"/>
    </row>
    <row r="23" spans="2:14" ht="37.9" customHeight="1" x14ac:dyDescent="0.2">
      <c r="B23" s="118"/>
      <c r="C23" s="112" t="s">
        <v>175</v>
      </c>
      <c r="D23" s="94" t="s">
        <v>69</v>
      </c>
      <c r="E23" s="70"/>
      <c r="F23" s="70"/>
      <c r="H23" s="68"/>
      <c r="I23" s="68" t="str">
        <f>IF(PRODUCT(E23:H23) = 0, " ", PRODUCT(E23:H23))</f>
        <v xml:space="preserve"> </v>
      </c>
      <c r="L23" s="40"/>
      <c r="M23" s="39"/>
    </row>
    <row r="24" spans="2:14" ht="12.75" customHeight="1" x14ac:dyDescent="0.2">
      <c r="B24" s="118"/>
      <c r="C24" s="112"/>
      <c r="D24" s="22" t="s">
        <v>60</v>
      </c>
      <c r="E24" s="23">
        <v>15</v>
      </c>
      <c r="F24" s="23"/>
      <c r="G24" s="24"/>
      <c r="H24" s="26"/>
      <c r="I24" s="21">
        <f>E24</f>
        <v>15</v>
      </c>
      <c r="J24" s="25" t="s">
        <v>58</v>
      </c>
      <c r="K24" s="43"/>
      <c r="L24" s="43"/>
      <c r="M24" s="39"/>
    </row>
    <row r="25" spans="2:14" ht="12.75" customHeight="1" x14ac:dyDescent="0.2">
      <c r="B25" s="119"/>
      <c r="C25" s="113"/>
      <c r="D25" s="18" t="s">
        <v>0</v>
      </c>
      <c r="E25" s="19"/>
      <c r="F25" s="19"/>
      <c r="G25" s="20"/>
      <c r="H25" s="20"/>
      <c r="I25" s="20">
        <f>SUM(I24:I24)</f>
        <v>15</v>
      </c>
      <c r="J25" s="68" t="s">
        <v>58</v>
      </c>
      <c r="K25" s="43">
        <v>163.49760000000001</v>
      </c>
      <c r="L25" s="43">
        <f>I25*K25</f>
        <v>2452.4639999999999</v>
      </c>
      <c r="M25" s="39"/>
      <c r="N25" s="49"/>
    </row>
    <row r="26" spans="2:14" ht="51" customHeight="1" x14ac:dyDescent="0.2">
      <c r="B26" s="118" t="s">
        <v>223</v>
      </c>
      <c r="C26" s="112" t="s">
        <v>176</v>
      </c>
      <c r="D26" s="69" t="s">
        <v>224</v>
      </c>
      <c r="E26" s="70"/>
      <c r="F26" s="70"/>
      <c r="I26" s="5" t="str">
        <f>IF(PRODUCT(E26:H26) = 0, " ", PRODUCT(E26:H26))</f>
        <v xml:space="preserve"> </v>
      </c>
      <c r="L26" s="40"/>
      <c r="M26" s="39"/>
    </row>
    <row r="27" spans="2:14" ht="12.75" customHeight="1" x14ac:dyDescent="0.2">
      <c r="B27" s="112"/>
      <c r="C27" s="112"/>
      <c r="D27" s="22" t="s">
        <v>225</v>
      </c>
      <c r="E27" s="23">
        <v>3</v>
      </c>
      <c r="F27" s="23"/>
      <c r="G27" s="24"/>
      <c r="H27" s="54"/>
      <c r="I27" s="24">
        <f>E27</f>
        <v>3</v>
      </c>
      <c r="J27" s="25" t="s">
        <v>58</v>
      </c>
      <c r="K27" s="43"/>
      <c r="L27" s="43"/>
      <c r="M27" s="39"/>
    </row>
    <row r="28" spans="2:14" ht="12.75" customHeight="1" x14ac:dyDescent="0.2">
      <c r="B28" s="113"/>
      <c r="C28" s="113"/>
      <c r="D28" s="18" t="s">
        <v>0</v>
      </c>
      <c r="E28" s="19"/>
      <c r="F28" s="19"/>
      <c r="G28" s="20"/>
      <c r="H28" s="20"/>
      <c r="I28" s="20">
        <f>SUM(I27:I27)</f>
        <v>3</v>
      </c>
      <c r="J28" s="68" t="s">
        <v>58</v>
      </c>
      <c r="K28" s="43">
        <v>174.57599999999999</v>
      </c>
      <c r="L28" s="43">
        <f>I28*K28</f>
        <v>523.72799999999995</v>
      </c>
      <c r="M28" s="39"/>
      <c r="N28" s="49"/>
    </row>
    <row r="29" spans="2:14" ht="51.6" customHeight="1" x14ac:dyDescent="0.2">
      <c r="B29" s="118" t="s">
        <v>82</v>
      </c>
      <c r="C29" s="112" t="s">
        <v>177</v>
      </c>
      <c r="D29" s="69" t="s">
        <v>83</v>
      </c>
      <c r="E29" s="70"/>
      <c r="F29" s="70"/>
      <c r="I29" s="5" t="str">
        <f>IF(PRODUCT(E29:H29) = 0, " ", PRODUCT(E29:H29))</f>
        <v xml:space="preserve"> </v>
      </c>
      <c r="L29" s="40"/>
      <c r="M29" s="39"/>
    </row>
    <row r="30" spans="2:14" ht="12.75" customHeight="1" x14ac:dyDescent="0.2">
      <c r="B30" s="112"/>
      <c r="C30" s="112"/>
      <c r="D30" s="22" t="s">
        <v>61</v>
      </c>
      <c r="E30" s="23">
        <v>7</v>
      </c>
      <c r="F30" s="23"/>
      <c r="G30" s="24"/>
      <c r="H30" s="54"/>
      <c r="I30" s="24">
        <f>E30</f>
        <v>7</v>
      </c>
      <c r="J30" s="25" t="s">
        <v>58</v>
      </c>
      <c r="K30" s="43"/>
      <c r="L30" s="43"/>
      <c r="M30" s="39"/>
    </row>
    <row r="31" spans="2:14" ht="12.75" customHeight="1" x14ac:dyDescent="0.2">
      <c r="B31" s="113"/>
      <c r="C31" s="113"/>
      <c r="D31" s="18" t="s">
        <v>0</v>
      </c>
      <c r="E31" s="19"/>
      <c r="F31" s="19"/>
      <c r="G31" s="20"/>
      <c r="H31" s="20"/>
      <c r="I31" s="20">
        <f>SUM(I30:I30)</f>
        <v>7</v>
      </c>
      <c r="J31" s="68" t="s">
        <v>58</v>
      </c>
      <c r="K31" s="43">
        <v>176.00639999999999</v>
      </c>
      <c r="L31" s="43">
        <f>I31*K31</f>
        <v>1232.0447999999999</v>
      </c>
      <c r="M31" s="39"/>
      <c r="N31" s="49"/>
    </row>
    <row r="32" spans="2:14" ht="25.9" customHeight="1" x14ac:dyDescent="0.2">
      <c r="B32" s="118" t="s">
        <v>112</v>
      </c>
      <c r="C32" s="112" t="s">
        <v>149</v>
      </c>
      <c r="D32" s="69" t="s">
        <v>70</v>
      </c>
      <c r="E32" s="70"/>
      <c r="F32" s="70"/>
      <c r="I32" s="5" t="str">
        <f>IF(PRODUCT(E32:H32) = 0, " ", PRODUCT(E32:H32))</f>
        <v xml:space="preserve"> </v>
      </c>
      <c r="L32" s="40"/>
      <c r="M32" s="39"/>
    </row>
    <row r="33" spans="2:14" ht="12.75" customHeight="1" x14ac:dyDescent="0.2">
      <c r="B33" s="112"/>
      <c r="C33" s="112"/>
      <c r="D33" s="22" t="s">
        <v>71</v>
      </c>
      <c r="E33" s="23">
        <v>3</v>
      </c>
      <c r="F33" s="23"/>
      <c r="G33" s="24"/>
      <c r="H33" s="54"/>
      <c r="I33" s="24">
        <f>E33</f>
        <v>3</v>
      </c>
      <c r="J33" s="25" t="s">
        <v>58</v>
      </c>
      <c r="K33" s="43"/>
      <c r="L33" s="43"/>
      <c r="M33" s="39"/>
    </row>
    <row r="34" spans="2:14" ht="12.75" customHeight="1" x14ac:dyDescent="0.2">
      <c r="B34" s="113"/>
      <c r="C34" s="113"/>
      <c r="D34" s="18" t="s">
        <v>0</v>
      </c>
      <c r="E34" s="19"/>
      <c r="F34" s="19"/>
      <c r="G34" s="20"/>
      <c r="H34" s="20"/>
      <c r="I34" s="20">
        <f>SUM(I33:I33)</f>
        <v>3</v>
      </c>
      <c r="J34" s="68" t="s">
        <v>58</v>
      </c>
      <c r="K34" s="43">
        <v>24.316799999999997</v>
      </c>
      <c r="L34" s="43">
        <f>I34*K34</f>
        <v>72.950399999999988</v>
      </c>
      <c r="M34" s="39"/>
      <c r="N34" s="49"/>
    </row>
    <row r="35" spans="2:14" ht="40.9" customHeight="1" x14ac:dyDescent="0.2">
      <c r="B35" s="126" t="s">
        <v>220</v>
      </c>
      <c r="C35" s="112" t="s">
        <v>264</v>
      </c>
      <c r="D35" s="69" t="s">
        <v>222</v>
      </c>
      <c r="E35" s="70"/>
      <c r="F35" s="70"/>
      <c r="I35" s="5" t="str">
        <f>IF(PRODUCT(E35:H35) = 0, " ", PRODUCT(E35:H35))</f>
        <v xml:space="preserve"> </v>
      </c>
      <c r="L35" s="40"/>
      <c r="M35" s="39"/>
      <c r="N35" s="40"/>
    </row>
    <row r="36" spans="2:14" ht="12.75" customHeight="1" x14ac:dyDescent="0.2">
      <c r="B36" s="112"/>
      <c r="C36" s="112"/>
      <c r="D36" s="22"/>
      <c r="E36" s="23">
        <v>3</v>
      </c>
      <c r="F36" s="23"/>
      <c r="G36" s="24"/>
      <c r="H36" s="54"/>
      <c r="I36" s="24">
        <f>E36</f>
        <v>3</v>
      </c>
      <c r="J36" s="25" t="s">
        <v>58</v>
      </c>
      <c r="K36" s="43"/>
      <c r="L36" s="43"/>
      <c r="M36" s="39"/>
      <c r="N36" s="40"/>
    </row>
    <row r="37" spans="2:14" ht="12.75" customHeight="1" x14ac:dyDescent="0.2">
      <c r="B37" s="113"/>
      <c r="C37" s="113"/>
      <c r="D37" s="18" t="s">
        <v>0</v>
      </c>
      <c r="E37" s="19"/>
      <c r="F37" s="19"/>
      <c r="G37" s="20"/>
      <c r="H37" s="20"/>
      <c r="I37" s="20">
        <f>SUM(I36:I36)</f>
        <v>3</v>
      </c>
      <c r="J37" s="68" t="s">
        <v>58</v>
      </c>
      <c r="K37" s="43">
        <v>86.803200000000004</v>
      </c>
      <c r="L37" s="43">
        <f>I37*K37</f>
        <v>260.40960000000001</v>
      </c>
      <c r="M37" s="39"/>
      <c r="N37" s="49"/>
    </row>
    <row r="38" spans="2:14" ht="26.45" customHeight="1" x14ac:dyDescent="0.2">
      <c r="B38" s="118"/>
      <c r="C38" s="112" t="s">
        <v>63</v>
      </c>
      <c r="D38" s="69" t="s">
        <v>214</v>
      </c>
      <c r="E38" s="70"/>
      <c r="F38" s="70"/>
      <c r="I38" s="5" t="str">
        <f>IF(PRODUCT(E38:H38) = 0, " ", PRODUCT(E38:H38))</f>
        <v xml:space="preserve"> </v>
      </c>
      <c r="L38" s="40"/>
      <c r="M38" s="39"/>
    </row>
    <row r="39" spans="2:14" ht="12.75" customHeight="1" x14ac:dyDescent="0.2">
      <c r="B39" s="112"/>
      <c r="C39" s="112"/>
      <c r="D39" s="22" t="s">
        <v>215</v>
      </c>
      <c r="E39" s="23">
        <v>1</v>
      </c>
      <c r="F39" s="23"/>
      <c r="G39" s="24"/>
      <c r="H39" s="54"/>
      <c r="I39" s="24">
        <f>E39</f>
        <v>1</v>
      </c>
      <c r="J39" s="25" t="s">
        <v>58</v>
      </c>
      <c r="K39" s="43"/>
      <c r="L39" s="43"/>
      <c r="M39" s="39"/>
    </row>
    <row r="40" spans="2:14" ht="12.75" customHeight="1" x14ac:dyDescent="0.2">
      <c r="B40" s="113"/>
      <c r="C40" s="113"/>
      <c r="D40" s="18" t="s">
        <v>0</v>
      </c>
      <c r="E40" s="19"/>
      <c r="F40" s="19"/>
      <c r="G40" s="20"/>
      <c r="H40" s="20"/>
      <c r="I40" s="20">
        <f>SUM(I39:I39)</f>
        <v>1</v>
      </c>
      <c r="J40" s="68" t="s">
        <v>58</v>
      </c>
      <c r="K40" s="43">
        <v>166.56</v>
      </c>
      <c r="L40" s="43">
        <f>I40*K40</f>
        <v>166.56</v>
      </c>
      <c r="M40" s="39"/>
      <c r="N40" s="49"/>
    </row>
    <row r="41" spans="2:14" ht="26.45" customHeight="1" x14ac:dyDescent="0.2">
      <c r="B41" s="118"/>
      <c r="C41" s="112" t="s">
        <v>178</v>
      </c>
      <c r="D41" s="69" t="s">
        <v>216</v>
      </c>
      <c r="E41" s="70"/>
      <c r="F41" s="70"/>
      <c r="I41" s="5" t="str">
        <f>IF(PRODUCT(E41:H41) = 0, " ", PRODUCT(E41:H41))</f>
        <v xml:space="preserve"> </v>
      </c>
      <c r="L41" s="40"/>
      <c r="M41" s="39"/>
    </row>
    <row r="42" spans="2:14" ht="12.75" customHeight="1" x14ac:dyDescent="0.2">
      <c r="B42" s="112"/>
      <c r="C42" s="112"/>
      <c r="D42" s="22" t="s">
        <v>217</v>
      </c>
      <c r="E42" s="23">
        <v>2</v>
      </c>
      <c r="F42" s="23"/>
      <c r="G42" s="24"/>
      <c r="H42" s="54"/>
      <c r="I42" s="24">
        <f>E42</f>
        <v>2</v>
      </c>
      <c r="J42" s="25" t="s">
        <v>58</v>
      </c>
      <c r="K42" s="43"/>
      <c r="L42" s="43"/>
      <c r="M42" s="39"/>
    </row>
    <row r="43" spans="2:14" ht="12.75" customHeight="1" x14ac:dyDescent="0.2">
      <c r="B43" s="113"/>
      <c r="C43" s="113"/>
      <c r="D43" s="18" t="s">
        <v>0</v>
      </c>
      <c r="E43" s="19"/>
      <c r="F43" s="19"/>
      <c r="G43" s="20"/>
      <c r="H43" s="20"/>
      <c r="I43" s="20">
        <f>SUM(I42:I42)</f>
        <v>2</v>
      </c>
      <c r="J43" s="68" t="s">
        <v>58</v>
      </c>
      <c r="K43" s="43">
        <v>166.56</v>
      </c>
      <c r="L43" s="43">
        <f>I43*K43</f>
        <v>333.12</v>
      </c>
      <c r="M43" s="39"/>
      <c r="N43" s="49"/>
    </row>
    <row r="44" spans="2:14" ht="52.15" customHeight="1" x14ac:dyDescent="0.2">
      <c r="B44" s="118" t="s">
        <v>105</v>
      </c>
      <c r="C44" s="112" t="s">
        <v>64</v>
      </c>
      <c r="D44" s="91" t="s">
        <v>106</v>
      </c>
      <c r="E44" s="93"/>
      <c r="F44" s="93"/>
      <c r="G44" s="86"/>
      <c r="H44" s="74"/>
      <c r="I44" s="74" t="str">
        <f>IF(PRODUCT(E44:H44) = 0, " ", PRODUCT(E44:H44))</f>
        <v xml:space="preserve"> </v>
      </c>
      <c r="J44" s="86"/>
      <c r="L44" s="40"/>
      <c r="M44" s="39"/>
    </row>
    <row r="45" spans="2:14" ht="12.75" customHeight="1" x14ac:dyDescent="0.2">
      <c r="B45" s="112"/>
      <c r="C45" s="112"/>
      <c r="D45" s="22"/>
      <c r="E45" s="23">
        <v>100</v>
      </c>
      <c r="F45" s="23"/>
      <c r="G45" s="24"/>
      <c r="H45" s="26"/>
      <c r="I45" s="21">
        <f>E45</f>
        <v>100</v>
      </c>
      <c r="J45" s="25" t="s">
        <v>34</v>
      </c>
      <c r="K45" s="43"/>
      <c r="L45" s="43"/>
      <c r="M45" s="39"/>
    </row>
    <row r="46" spans="2:14" ht="12.75" customHeight="1" x14ac:dyDescent="0.2">
      <c r="B46" s="113"/>
      <c r="C46" s="113"/>
      <c r="D46" s="18" t="s">
        <v>0</v>
      </c>
      <c r="E46" s="19"/>
      <c r="F46" s="19"/>
      <c r="G46" s="20"/>
      <c r="H46" s="20"/>
      <c r="I46" s="20">
        <f>SUM(I45:I45)</f>
        <v>100</v>
      </c>
      <c r="J46" s="68" t="s">
        <v>34</v>
      </c>
      <c r="K46" s="43">
        <v>2.4095999999999997</v>
      </c>
      <c r="L46" s="43">
        <f>I46*K46</f>
        <v>240.95999999999998</v>
      </c>
      <c r="M46" s="39"/>
      <c r="N46" s="49"/>
    </row>
    <row r="47" spans="2:14" ht="53.45" customHeight="1" x14ac:dyDescent="0.2">
      <c r="B47" s="118" t="s">
        <v>131</v>
      </c>
      <c r="C47" s="112" t="s">
        <v>265</v>
      </c>
      <c r="D47" s="69" t="s">
        <v>163</v>
      </c>
      <c r="E47" s="70"/>
      <c r="F47" s="70"/>
      <c r="I47" s="5" t="str">
        <f>IF(PRODUCT(E47:H47) = 0, " ", PRODUCT(E47:H47))</f>
        <v xml:space="preserve"> </v>
      </c>
      <c r="L47" s="40"/>
      <c r="M47" s="39"/>
    </row>
    <row r="48" spans="2:14" ht="12.75" customHeight="1" x14ac:dyDescent="0.2">
      <c r="B48" s="112"/>
      <c r="C48" s="112"/>
      <c r="D48" s="22" t="s">
        <v>80</v>
      </c>
      <c r="E48" s="23">
        <v>25</v>
      </c>
      <c r="F48" s="23"/>
      <c r="G48" s="24"/>
      <c r="H48" s="54"/>
      <c r="I48" s="24">
        <f>E48</f>
        <v>25</v>
      </c>
      <c r="J48" s="25" t="s">
        <v>34</v>
      </c>
      <c r="K48" s="43"/>
      <c r="L48" s="43"/>
      <c r="M48" s="39"/>
    </row>
    <row r="49" spans="2:14" ht="12.75" customHeight="1" x14ac:dyDescent="0.2">
      <c r="B49" s="113"/>
      <c r="C49" s="113"/>
      <c r="D49" s="18" t="s">
        <v>0</v>
      </c>
      <c r="E49" s="19"/>
      <c r="F49" s="19"/>
      <c r="G49" s="20"/>
      <c r="H49" s="57"/>
      <c r="I49" s="57">
        <f>SUM(I48:I48)</f>
        <v>25</v>
      </c>
      <c r="J49" s="68" t="s">
        <v>34</v>
      </c>
      <c r="K49" s="43">
        <v>2.4192</v>
      </c>
      <c r="L49" s="43">
        <f>I49*K49</f>
        <v>60.480000000000004</v>
      </c>
      <c r="M49" s="39"/>
      <c r="N49" s="49"/>
    </row>
    <row r="50" spans="2:14" ht="51" customHeight="1" x14ac:dyDescent="0.2">
      <c r="B50" s="118" t="s">
        <v>132</v>
      </c>
      <c r="C50" s="112" t="s">
        <v>266</v>
      </c>
      <c r="D50" s="69" t="s">
        <v>133</v>
      </c>
      <c r="E50" s="70"/>
      <c r="F50" s="70"/>
      <c r="H50" s="68"/>
      <c r="I50" s="68" t="str">
        <f>IF(PRODUCT(E50:H50) = 0, " ", PRODUCT(E50:H50))</f>
        <v xml:space="preserve"> </v>
      </c>
      <c r="L50" s="40"/>
      <c r="M50" s="39"/>
    </row>
    <row r="51" spans="2:14" ht="12.75" customHeight="1" x14ac:dyDescent="0.2">
      <c r="B51" s="112"/>
      <c r="C51" s="112"/>
      <c r="D51" s="22" t="s">
        <v>81</v>
      </c>
      <c r="E51" s="23">
        <v>60</v>
      </c>
      <c r="F51" s="23"/>
      <c r="G51" s="24"/>
      <c r="H51" s="26"/>
      <c r="I51" s="21">
        <f>E51</f>
        <v>60</v>
      </c>
      <c r="J51" s="25" t="s">
        <v>34</v>
      </c>
      <c r="K51" s="43"/>
      <c r="L51" s="43"/>
      <c r="M51" s="39"/>
    </row>
    <row r="52" spans="2:14" ht="12.75" customHeight="1" x14ac:dyDescent="0.2">
      <c r="B52" s="113"/>
      <c r="C52" s="113"/>
      <c r="D52" s="18" t="s">
        <v>0</v>
      </c>
      <c r="E52" s="19"/>
      <c r="F52" s="19"/>
      <c r="G52" s="20"/>
      <c r="H52" s="57"/>
      <c r="I52" s="57">
        <f>SUM(I51:I51)</f>
        <v>60</v>
      </c>
      <c r="J52" s="68" t="s">
        <v>34</v>
      </c>
      <c r="K52" s="43">
        <v>3.552</v>
      </c>
      <c r="L52" s="43">
        <f>I52*K52</f>
        <v>213.12</v>
      </c>
      <c r="M52" s="39"/>
      <c r="N52" s="49"/>
    </row>
  </sheetData>
  <mergeCells count="58">
    <mergeCell ref="B47:B49"/>
    <mergeCell ref="C47:C49"/>
    <mergeCell ref="B44:B46"/>
    <mergeCell ref="C44:C46"/>
    <mergeCell ref="B50:B52"/>
    <mergeCell ref="C50:C52"/>
    <mergeCell ref="B41:B43"/>
    <mergeCell ref="C41:C43"/>
    <mergeCell ref="B35:B37"/>
    <mergeCell ref="C35:C37"/>
    <mergeCell ref="B26:B28"/>
    <mergeCell ref="C26:C28"/>
    <mergeCell ref="B23:B25"/>
    <mergeCell ref="C29:C31"/>
    <mergeCell ref="B38:B40"/>
    <mergeCell ref="C38:C40"/>
    <mergeCell ref="B32:B34"/>
    <mergeCell ref="C32:C34"/>
    <mergeCell ref="B29:B31"/>
    <mergeCell ref="C23:C25"/>
    <mergeCell ref="L6:L7"/>
    <mergeCell ref="H6:H7"/>
    <mergeCell ref="I6:I7"/>
    <mergeCell ref="J6:J7"/>
    <mergeCell ref="K6:K7"/>
    <mergeCell ref="F11:F12"/>
    <mergeCell ref="G6:G7"/>
    <mergeCell ref="B6:B7"/>
    <mergeCell ref="C6:C7"/>
    <mergeCell ref="D6:D7"/>
    <mergeCell ref="E6:E7"/>
    <mergeCell ref="F6:F7"/>
    <mergeCell ref="G11:G12"/>
    <mergeCell ref="H11:H12"/>
    <mergeCell ref="I11:I12"/>
    <mergeCell ref="J11:J12"/>
    <mergeCell ref="B15:B18"/>
    <mergeCell ref="C15:C18"/>
    <mergeCell ref="D15:D16"/>
    <mergeCell ref="E15:E16"/>
    <mergeCell ref="F15:F16"/>
    <mergeCell ref="G15:G16"/>
    <mergeCell ref="H15:H16"/>
    <mergeCell ref="I15:I16"/>
    <mergeCell ref="J15:J16"/>
    <mergeCell ref="B11:B14"/>
    <mergeCell ref="C11:C14"/>
    <mergeCell ref="D11:D12"/>
    <mergeCell ref="E11:E12"/>
    <mergeCell ref="G19:G20"/>
    <mergeCell ref="H19:H20"/>
    <mergeCell ref="I19:I20"/>
    <mergeCell ref="J19:J20"/>
    <mergeCell ref="B19:B22"/>
    <mergeCell ref="C19:C22"/>
    <mergeCell ref="D19:D20"/>
    <mergeCell ref="E19:E20"/>
    <mergeCell ref="F19:F20"/>
  </mergeCells>
  <phoneticPr fontId="1" type="noConversion"/>
  <pageMargins left="0.6692913385826772" right="0.39370078740157483" top="0.78740157480314965" bottom="0.78740157480314965" header="0" footer="0.39370078740157483"/>
  <pageSetup paperSize="9"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N28"/>
  <sheetViews>
    <sheetView view="pageBreakPreview" zoomScaleNormal="85" zoomScaleSheetLayoutView="100" workbookViewId="0">
      <pane ySplit="7" topLeftCell="A8" activePane="bottomLeft" state="frozen"/>
      <selection activeCell="M27" sqref="M27"/>
      <selection pane="bottomLeft" activeCell="N13" sqref="N13"/>
    </sheetView>
  </sheetViews>
  <sheetFormatPr baseColWidth="10" defaultColWidth="11.42578125" defaultRowHeight="12.75" x14ac:dyDescent="0.2"/>
  <cols>
    <col min="1" max="1" width="2.42578125" style="1" customWidth="1"/>
    <col min="2" max="2" width="10.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10.7109375" style="1" customWidth="1"/>
    <col min="13" max="16384" width="11.42578125" style="1"/>
  </cols>
  <sheetData>
    <row r="1" spans="2:14" ht="12.75" customHeight="1" x14ac:dyDescent="0.2">
      <c r="B1" s="3" t="str">
        <f>'0-Treballs previs'!B1</f>
        <v>OBRA: Reforma AEM i vestuaries del CAP Ronda Torrassa</v>
      </c>
    </row>
    <row r="2" spans="2:14" ht="12.75" customHeight="1" x14ac:dyDescent="0.2">
      <c r="B2" s="6" t="str">
        <f>'0-Treballs previs'!B2</f>
        <v>Emplaçament: Ronda de la Torrassa 151-153, L'Hospitalet de Llobregat</v>
      </c>
    </row>
    <row r="3" spans="2:14" ht="12.75" customHeight="1" x14ac:dyDescent="0.2">
      <c r="B3" s="6"/>
    </row>
    <row r="4" spans="2:14" ht="12.75" customHeight="1" x14ac:dyDescent="0.25">
      <c r="B4" s="1"/>
      <c r="D4" s="11" t="s">
        <v>97</v>
      </c>
      <c r="M4" s="41"/>
    </row>
    <row r="5" spans="2:14" ht="12.75" customHeight="1" x14ac:dyDescent="0.2">
      <c r="M5" s="27"/>
    </row>
    <row r="6" spans="2:14" ht="12.75" customHeight="1" x14ac:dyDescent="0.2">
      <c r="B6" s="107" t="s">
        <v>35</v>
      </c>
      <c r="C6" s="108" t="s">
        <v>2</v>
      </c>
      <c r="D6" s="107" t="s">
        <v>36</v>
      </c>
      <c r="E6" s="107" t="s">
        <v>32</v>
      </c>
      <c r="F6" s="107" t="s">
        <v>30</v>
      </c>
      <c r="G6" s="107" t="s">
        <v>31</v>
      </c>
      <c r="H6" s="107" t="s">
        <v>3</v>
      </c>
      <c r="I6" s="107" t="s">
        <v>0</v>
      </c>
      <c r="J6" s="107" t="s">
        <v>1</v>
      </c>
      <c r="K6" s="106" t="s">
        <v>51</v>
      </c>
      <c r="L6" s="107" t="s">
        <v>52</v>
      </c>
      <c r="M6" s="27"/>
    </row>
    <row r="7" spans="2:14" ht="12.75" customHeight="1" x14ac:dyDescent="0.2">
      <c r="B7" s="107"/>
      <c r="C7" s="109"/>
      <c r="D7" s="107"/>
      <c r="E7" s="107"/>
      <c r="F7" s="107"/>
      <c r="G7" s="107"/>
      <c r="H7" s="107"/>
      <c r="I7" s="107"/>
      <c r="J7" s="107"/>
      <c r="K7" s="106"/>
      <c r="L7" s="107"/>
      <c r="M7" s="27"/>
    </row>
    <row r="8" spans="2:14" ht="12.75" customHeight="1" x14ac:dyDescent="0.2">
      <c r="B8" s="12"/>
      <c r="C8" s="13"/>
      <c r="D8" s="12"/>
      <c r="E8" s="12"/>
      <c r="F8" s="12"/>
      <c r="G8" s="12"/>
      <c r="H8" s="12"/>
      <c r="I8" s="12"/>
      <c r="J8" s="12"/>
      <c r="M8" s="27"/>
    </row>
    <row r="9" spans="2:14" ht="12.75" customHeight="1" x14ac:dyDescent="0.25">
      <c r="B9" s="7"/>
      <c r="C9" s="15" t="s">
        <v>23</v>
      </c>
      <c r="D9" s="16" t="s">
        <v>84</v>
      </c>
      <c r="E9" s="15"/>
      <c r="F9" s="15"/>
      <c r="G9" s="17"/>
      <c r="H9" s="17"/>
      <c r="I9" s="17"/>
      <c r="J9" s="17"/>
      <c r="K9" s="44"/>
      <c r="L9" s="42">
        <f>SUM(L11:L27)</f>
        <v>660.56639999999993</v>
      </c>
      <c r="M9" s="39"/>
    </row>
    <row r="10" spans="2:14" ht="12.75" customHeight="1" x14ac:dyDescent="0.25">
      <c r="B10" s="7"/>
      <c r="C10" s="37"/>
      <c r="D10" s="9"/>
      <c r="E10" s="37"/>
      <c r="F10" s="37"/>
      <c r="G10" s="38"/>
      <c r="H10" s="38"/>
      <c r="I10" s="38"/>
      <c r="J10" s="38"/>
      <c r="L10" s="84"/>
      <c r="M10" s="39"/>
      <c r="N10" s="40"/>
    </row>
    <row r="11" spans="2:14" ht="37.9" customHeight="1" x14ac:dyDescent="0.2">
      <c r="B11" s="118" t="s">
        <v>107</v>
      </c>
      <c r="C11" s="112" t="s">
        <v>92</v>
      </c>
      <c r="D11" s="69" t="s">
        <v>108</v>
      </c>
      <c r="E11" s="90"/>
      <c r="F11" s="90"/>
      <c r="G11" s="35"/>
      <c r="H11" s="89"/>
      <c r="I11" s="89" t="str">
        <f>IF(PRODUCT(E11:H11) = 0, " ", PRODUCT(E11:H11))</f>
        <v xml:space="preserve"> </v>
      </c>
      <c r="J11" s="35"/>
      <c r="K11" s="39"/>
      <c r="L11" s="39"/>
      <c r="M11" s="39"/>
    </row>
    <row r="12" spans="2:14" ht="12.75" customHeight="1" x14ac:dyDescent="0.2">
      <c r="B12" s="118"/>
      <c r="C12" s="112"/>
      <c r="D12" s="22" t="s">
        <v>62</v>
      </c>
      <c r="E12" s="23">
        <v>7</v>
      </c>
      <c r="F12" s="23"/>
      <c r="G12" s="24"/>
      <c r="H12" s="26"/>
      <c r="I12" s="21">
        <f>E12</f>
        <v>7</v>
      </c>
      <c r="J12" s="25" t="s">
        <v>58</v>
      </c>
      <c r="K12" s="43"/>
      <c r="L12" s="43"/>
      <c r="M12" s="39"/>
    </row>
    <row r="13" spans="2:14" ht="12.75" customHeight="1" x14ac:dyDescent="0.2">
      <c r="B13" s="119"/>
      <c r="C13" s="113"/>
      <c r="D13" s="18" t="s">
        <v>0</v>
      </c>
      <c r="E13" s="19"/>
      <c r="F13" s="19"/>
      <c r="G13" s="20"/>
      <c r="H13" s="20"/>
      <c r="I13" s="20">
        <f>SUM(I12:I12)</f>
        <v>7</v>
      </c>
      <c r="J13" s="68" t="s">
        <v>58</v>
      </c>
      <c r="K13" s="43">
        <v>49.152000000000001</v>
      </c>
      <c r="L13" s="43">
        <f>I13*K13</f>
        <v>344.06400000000002</v>
      </c>
      <c r="M13" s="39"/>
      <c r="N13" s="49"/>
    </row>
    <row r="14" spans="2:14" ht="12.75" customHeight="1" x14ac:dyDescent="0.2">
      <c r="B14" s="118" t="s">
        <v>228</v>
      </c>
      <c r="C14" s="112" t="s">
        <v>150</v>
      </c>
      <c r="D14" s="114" t="s">
        <v>229</v>
      </c>
      <c r="E14" s="124"/>
      <c r="F14" s="124"/>
      <c r="G14" s="122"/>
      <c r="H14" s="122"/>
      <c r="I14" s="122" t="str">
        <f>IF(PRODUCT(E14:H14) = 0, " ", PRODUCT(E14:H14))</f>
        <v xml:space="preserve"> </v>
      </c>
      <c r="J14" s="122"/>
      <c r="K14" s="39"/>
      <c r="L14" s="39"/>
      <c r="M14" s="39"/>
    </row>
    <row r="15" spans="2:14" ht="14.45" customHeight="1" x14ac:dyDescent="0.2">
      <c r="B15" s="118"/>
      <c r="C15" s="112"/>
      <c r="D15" s="128"/>
      <c r="E15" s="129"/>
      <c r="F15" s="129"/>
      <c r="G15" s="127"/>
      <c r="H15" s="127"/>
      <c r="I15" s="127"/>
      <c r="J15" s="127"/>
      <c r="K15" s="39"/>
      <c r="L15" s="39"/>
      <c r="M15" s="39"/>
    </row>
    <row r="16" spans="2:14" ht="12.75" customHeight="1" x14ac:dyDescent="0.2">
      <c r="B16" s="118"/>
      <c r="C16" s="112"/>
      <c r="D16" s="22"/>
      <c r="E16" s="23">
        <v>1</v>
      </c>
      <c r="F16" s="23"/>
      <c r="G16" s="24"/>
      <c r="H16" s="26"/>
      <c r="I16" s="21">
        <f>E16</f>
        <v>1</v>
      </c>
      <c r="J16" s="25" t="s">
        <v>58</v>
      </c>
      <c r="K16" s="43"/>
      <c r="L16" s="43"/>
      <c r="M16" s="39"/>
    </row>
    <row r="17" spans="2:14" ht="12.75" customHeight="1" x14ac:dyDescent="0.2">
      <c r="B17" s="119"/>
      <c r="C17" s="113"/>
      <c r="D17" s="18" t="s">
        <v>0</v>
      </c>
      <c r="E17" s="19"/>
      <c r="F17" s="19"/>
      <c r="G17" s="20"/>
      <c r="H17" s="20"/>
      <c r="I17" s="20">
        <f>SUM(I16:I16)</f>
        <v>1</v>
      </c>
      <c r="J17" s="68" t="s">
        <v>58</v>
      </c>
      <c r="K17" s="43">
        <v>8.1887999999999987</v>
      </c>
      <c r="L17" s="43">
        <f>I17*K17</f>
        <v>8.1887999999999987</v>
      </c>
      <c r="M17" s="39"/>
      <c r="N17" s="49"/>
    </row>
    <row r="18" spans="2:14" ht="12.75" customHeight="1" x14ac:dyDescent="0.2">
      <c r="B18" s="118" t="s">
        <v>230</v>
      </c>
      <c r="C18" s="112" t="s">
        <v>179</v>
      </c>
      <c r="D18" s="114" t="s">
        <v>231</v>
      </c>
      <c r="E18" s="124"/>
      <c r="F18" s="124"/>
      <c r="G18" s="122"/>
      <c r="H18" s="122"/>
      <c r="I18" s="122" t="str">
        <f>IF(PRODUCT(E18:H18) = 0, " ", PRODUCT(E18:H18))</f>
        <v xml:space="preserve"> </v>
      </c>
      <c r="J18" s="122"/>
      <c r="K18" s="39"/>
      <c r="L18" s="39"/>
      <c r="M18" s="39"/>
    </row>
    <row r="19" spans="2:14" ht="14.45" customHeight="1" x14ac:dyDescent="0.2">
      <c r="B19" s="118"/>
      <c r="C19" s="112"/>
      <c r="D19" s="128"/>
      <c r="E19" s="129"/>
      <c r="F19" s="129"/>
      <c r="G19" s="127"/>
      <c r="H19" s="127"/>
      <c r="I19" s="127"/>
      <c r="J19" s="127"/>
      <c r="K19" s="39"/>
      <c r="L19" s="39"/>
      <c r="M19" s="39"/>
    </row>
    <row r="20" spans="2:14" ht="12.75" customHeight="1" x14ac:dyDescent="0.2">
      <c r="B20" s="118"/>
      <c r="C20" s="112"/>
      <c r="D20" s="22"/>
      <c r="E20" s="23">
        <v>4</v>
      </c>
      <c r="F20" s="23"/>
      <c r="G20" s="24"/>
      <c r="H20" s="26"/>
      <c r="I20" s="21">
        <f>E20</f>
        <v>4</v>
      </c>
      <c r="J20" s="25" t="s">
        <v>58</v>
      </c>
      <c r="K20" s="43"/>
      <c r="L20" s="43"/>
      <c r="M20" s="39"/>
    </row>
    <row r="21" spans="2:14" ht="12.75" customHeight="1" x14ac:dyDescent="0.2">
      <c r="B21" s="119"/>
      <c r="C21" s="113"/>
      <c r="D21" s="18" t="s">
        <v>0</v>
      </c>
      <c r="E21" s="19"/>
      <c r="F21" s="19"/>
      <c r="G21" s="20"/>
      <c r="H21" s="20"/>
      <c r="I21" s="20">
        <f>SUM(I20:I20)</f>
        <v>4</v>
      </c>
      <c r="J21" s="68" t="s">
        <v>58</v>
      </c>
      <c r="K21" s="43">
        <v>67.670399999999987</v>
      </c>
      <c r="L21" s="43">
        <f>I21*K21</f>
        <v>270.68159999999995</v>
      </c>
      <c r="M21" s="39"/>
      <c r="N21" s="49"/>
    </row>
    <row r="22" spans="2:14" ht="12.75" customHeight="1" x14ac:dyDescent="0.2">
      <c r="B22" s="118" t="s">
        <v>232</v>
      </c>
      <c r="C22" s="112" t="s">
        <v>233</v>
      </c>
      <c r="D22" s="114" t="s">
        <v>234</v>
      </c>
      <c r="E22" s="124"/>
      <c r="F22" s="124"/>
      <c r="G22" s="122"/>
      <c r="H22" s="122"/>
      <c r="I22" s="122" t="str">
        <f>IF(PRODUCT(E22:H22) = 0, " ", PRODUCT(E22:H22))</f>
        <v xml:space="preserve"> </v>
      </c>
      <c r="J22" s="122"/>
      <c r="K22" s="39"/>
      <c r="L22" s="39"/>
      <c r="M22" s="39"/>
    </row>
    <row r="23" spans="2:14" ht="14.45" customHeight="1" x14ac:dyDescent="0.2">
      <c r="B23" s="118"/>
      <c r="C23" s="112"/>
      <c r="D23" s="128"/>
      <c r="E23" s="129"/>
      <c r="F23" s="129"/>
      <c r="G23" s="127"/>
      <c r="H23" s="127"/>
      <c r="I23" s="127"/>
      <c r="J23" s="127"/>
      <c r="K23" s="39"/>
      <c r="L23" s="39"/>
      <c r="M23" s="39"/>
    </row>
    <row r="24" spans="2:14" ht="12.75" customHeight="1" x14ac:dyDescent="0.2">
      <c r="B24" s="118"/>
      <c r="C24" s="112"/>
      <c r="D24" s="22" t="s">
        <v>235</v>
      </c>
      <c r="E24" s="23">
        <v>4</v>
      </c>
      <c r="F24" s="23"/>
      <c r="G24" s="24"/>
      <c r="H24" s="26"/>
      <c r="I24" s="21">
        <f>E24</f>
        <v>4</v>
      </c>
      <c r="J24" s="25" t="s">
        <v>58</v>
      </c>
      <c r="K24" s="43"/>
      <c r="L24" s="43"/>
      <c r="M24" s="39"/>
    </row>
    <row r="25" spans="2:14" ht="12.75" customHeight="1" x14ac:dyDescent="0.2">
      <c r="B25" s="119"/>
      <c r="C25" s="113"/>
      <c r="D25" s="18" t="s">
        <v>0</v>
      </c>
      <c r="E25" s="19"/>
      <c r="F25" s="19"/>
      <c r="G25" s="20"/>
      <c r="H25" s="20"/>
      <c r="I25" s="20">
        <f>SUM(I24:I24)</f>
        <v>4</v>
      </c>
      <c r="J25" s="68" t="s">
        <v>58</v>
      </c>
      <c r="K25" s="43">
        <v>9.4079999999999995</v>
      </c>
      <c r="L25" s="43">
        <f>I25*K25</f>
        <v>37.631999999999998</v>
      </c>
      <c r="M25" s="39"/>
      <c r="N25" s="49"/>
    </row>
    <row r="26" spans="2:14" ht="12.75" customHeight="1" x14ac:dyDescent="0.2">
      <c r="B26" s="85"/>
      <c r="D26" s="51"/>
      <c r="E26" s="49"/>
      <c r="F26" s="49"/>
      <c r="G26" s="52"/>
      <c r="H26" s="52"/>
      <c r="I26" s="52"/>
      <c r="L26" s="40"/>
      <c r="M26" s="39"/>
    </row>
    <row r="27" spans="2:14" x14ac:dyDescent="0.2">
      <c r="B27" s="32"/>
      <c r="C27" s="33"/>
      <c r="D27" s="34"/>
      <c r="E27" s="27"/>
      <c r="F27" s="27"/>
      <c r="G27" s="35"/>
      <c r="H27" s="35"/>
      <c r="I27" s="35"/>
      <c r="J27" s="35"/>
      <c r="K27" s="39"/>
      <c r="L27" s="27"/>
    </row>
    <row r="28" spans="2:14" x14ac:dyDescent="0.2">
      <c r="B28" s="32"/>
      <c r="C28" s="33"/>
      <c r="D28" s="34"/>
      <c r="E28" s="27"/>
      <c r="F28" s="27"/>
      <c r="G28" s="35"/>
      <c r="H28" s="35"/>
      <c r="I28" s="35"/>
      <c r="J28" s="35"/>
      <c r="K28" s="39"/>
      <c r="L28" s="27"/>
    </row>
  </sheetData>
  <mergeCells count="40">
    <mergeCell ref="B18:B21"/>
    <mergeCell ref="H18:H19"/>
    <mergeCell ref="I18:I19"/>
    <mergeCell ref="J18:J19"/>
    <mergeCell ref="L6:L7"/>
    <mergeCell ref="I6:I7"/>
    <mergeCell ref="B11:B13"/>
    <mergeCell ref="C11:C13"/>
    <mergeCell ref="H6:H7"/>
    <mergeCell ref="G6:G7"/>
    <mergeCell ref="B6:B7"/>
    <mergeCell ref="C6:C7"/>
    <mergeCell ref="D6:D7"/>
    <mergeCell ref="E6:E7"/>
    <mergeCell ref="F6:F7"/>
    <mergeCell ref="J6:J7"/>
    <mergeCell ref="K6:K7"/>
    <mergeCell ref="B14:B17"/>
    <mergeCell ref="C14:C17"/>
    <mergeCell ref="D14:D15"/>
    <mergeCell ref="E14:E15"/>
    <mergeCell ref="F14:F15"/>
    <mergeCell ref="G14:G15"/>
    <mergeCell ref="H14:H15"/>
    <mergeCell ref="I14:I15"/>
    <mergeCell ref="J14:J15"/>
    <mergeCell ref="B22:B25"/>
    <mergeCell ref="C22:C25"/>
    <mergeCell ref="D22:D23"/>
    <mergeCell ref="E22:E23"/>
    <mergeCell ref="F22:F23"/>
    <mergeCell ref="G22:G23"/>
    <mergeCell ref="H22:H23"/>
    <mergeCell ref="I22:I23"/>
    <mergeCell ref="J22:J23"/>
    <mergeCell ref="C18:C21"/>
    <mergeCell ref="D18:D19"/>
    <mergeCell ref="E18:E19"/>
    <mergeCell ref="F18:F19"/>
    <mergeCell ref="G18:G19"/>
  </mergeCells>
  <phoneticPr fontId="20" type="noConversion"/>
  <pageMargins left="0.6692913385826772" right="0.39370078740157483" top="0.78740157480314965" bottom="0.78740157480314965" header="0" footer="0.39370078740157483"/>
  <pageSetup paperSize="9" orientation="landscape"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O60"/>
  <sheetViews>
    <sheetView view="pageBreakPreview" zoomScaleNormal="85" zoomScaleSheetLayoutView="100" workbookViewId="0">
      <pane ySplit="7" topLeftCell="A8" activePane="bottomLeft" state="frozen"/>
      <selection pane="bottomLeft" activeCell="N13" sqref="N13:N19"/>
    </sheetView>
  </sheetViews>
  <sheetFormatPr baseColWidth="10" defaultColWidth="11.42578125" defaultRowHeight="12.75" x14ac:dyDescent="0.2"/>
  <cols>
    <col min="1" max="1" width="2.42578125" style="1" customWidth="1"/>
    <col min="2" max="2" width="10.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10.7109375" style="1" customWidth="1"/>
    <col min="13" max="16384" width="11.42578125" style="1"/>
  </cols>
  <sheetData>
    <row r="1" spans="2:15" ht="12.75" customHeight="1" x14ac:dyDescent="0.2">
      <c r="B1" s="3" t="str">
        <f>'0-Treballs previs'!B1</f>
        <v>OBRA: Reforma AEM i vestuaries del CAP Ronda Torrassa</v>
      </c>
    </row>
    <row r="2" spans="2:15" ht="12.75" customHeight="1" x14ac:dyDescent="0.2">
      <c r="B2" s="6" t="str">
        <f>'0-Treballs previs'!B2</f>
        <v>Emplaçament: Ronda de la Torrassa 151-153, L'Hospitalet de Llobregat</v>
      </c>
    </row>
    <row r="3" spans="2:15" ht="12.75" customHeight="1" x14ac:dyDescent="0.2">
      <c r="B3" s="6"/>
    </row>
    <row r="4" spans="2:15" ht="12.75" customHeight="1" x14ac:dyDescent="0.25">
      <c r="B4" s="1"/>
      <c r="D4" s="11" t="s">
        <v>97</v>
      </c>
      <c r="M4" s="41"/>
    </row>
    <row r="5" spans="2:15" ht="12.75" customHeight="1" x14ac:dyDescent="0.2">
      <c r="M5" s="27"/>
    </row>
    <row r="6" spans="2:15" ht="12.75" customHeight="1" x14ac:dyDescent="0.2">
      <c r="B6" s="107" t="s">
        <v>35</v>
      </c>
      <c r="C6" s="108" t="s">
        <v>2</v>
      </c>
      <c r="D6" s="107" t="s">
        <v>36</v>
      </c>
      <c r="E6" s="107" t="s">
        <v>32</v>
      </c>
      <c r="F6" s="107" t="s">
        <v>30</v>
      </c>
      <c r="G6" s="107" t="s">
        <v>31</v>
      </c>
      <c r="H6" s="107" t="s">
        <v>3</v>
      </c>
      <c r="I6" s="107" t="s">
        <v>0</v>
      </c>
      <c r="J6" s="107" t="s">
        <v>1</v>
      </c>
      <c r="K6" s="106" t="s">
        <v>51</v>
      </c>
      <c r="L6" s="107" t="s">
        <v>52</v>
      </c>
      <c r="M6" s="27"/>
    </row>
    <row r="7" spans="2:15" ht="12.75" customHeight="1" x14ac:dyDescent="0.2">
      <c r="B7" s="107"/>
      <c r="C7" s="109"/>
      <c r="D7" s="107"/>
      <c r="E7" s="107"/>
      <c r="F7" s="107"/>
      <c r="G7" s="107"/>
      <c r="H7" s="107"/>
      <c r="I7" s="107"/>
      <c r="J7" s="107"/>
      <c r="K7" s="106"/>
      <c r="L7" s="107"/>
      <c r="M7" s="27"/>
    </row>
    <row r="8" spans="2:15" ht="12.75" customHeight="1" x14ac:dyDescent="0.2">
      <c r="B8" s="12"/>
      <c r="C8" s="13"/>
      <c r="D8" s="12"/>
      <c r="E8" s="12"/>
      <c r="F8" s="12"/>
      <c r="G8" s="12"/>
      <c r="H8" s="12"/>
      <c r="I8" s="12"/>
      <c r="J8" s="12"/>
      <c r="M8" s="27"/>
    </row>
    <row r="9" spans="2:15" ht="12.75" customHeight="1" x14ac:dyDescent="0.25">
      <c r="B9" s="7"/>
      <c r="C9" s="15" t="s">
        <v>24</v>
      </c>
      <c r="D9" s="16" t="s">
        <v>45</v>
      </c>
      <c r="E9" s="15"/>
      <c r="F9" s="15"/>
      <c r="G9" s="17"/>
      <c r="H9" s="17"/>
      <c r="I9" s="17"/>
      <c r="J9" s="17"/>
      <c r="K9" s="44"/>
      <c r="L9" s="42">
        <f>SUM(L13:L19)</f>
        <v>981.52320000000009</v>
      </c>
      <c r="M9" s="39"/>
    </row>
    <row r="10" spans="2:15" ht="12.75" customHeight="1" x14ac:dyDescent="0.25">
      <c r="B10" s="7"/>
      <c r="C10" s="37"/>
      <c r="D10" s="9"/>
      <c r="E10" s="37"/>
      <c r="F10" s="37"/>
      <c r="G10" s="38"/>
      <c r="H10" s="38"/>
      <c r="I10" s="38"/>
      <c r="J10" s="38"/>
      <c r="L10" s="84"/>
      <c r="M10" s="39"/>
    </row>
    <row r="11" spans="2:15" ht="63.6" customHeight="1" x14ac:dyDescent="0.2">
      <c r="B11" s="118" t="s">
        <v>236</v>
      </c>
      <c r="C11" s="112" t="s">
        <v>267</v>
      </c>
      <c r="D11" s="69" t="s">
        <v>237</v>
      </c>
      <c r="E11" s="90"/>
      <c r="F11" s="90"/>
      <c r="G11" s="35"/>
      <c r="H11" s="89"/>
      <c r="I11" s="89" t="str">
        <f>IF(PRODUCT(E11:H11) = 0, " ", PRODUCT(E11:H11))</f>
        <v xml:space="preserve"> </v>
      </c>
      <c r="J11" s="35"/>
      <c r="K11" s="39"/>
      <c r="L11" s="39"/>
      <c r="M11" s="39"/>
      <c r="N11" s="39"/>
    </row>
    <row r="12" spans="2:15" ht="12.75" customHeight="1" x14ac:dyDescent="0.2">
      <c r="B12" s="118"/>
      <c r="C12" s="112"/>
      <c r="D12" s="22"/>
      <c r="E12" s="23">
        <v>2</v>
      </c>
      <c r="F12" s="23"/>
      <c r="G12" s="24"/>
      <c r="H12" s="26"/>
      <c r="I12" s="21">
        <f>E12</f>
        <v>2</v>
      </c>
      <c r="J12" s="25" t="s">
        <v>58</v>
      </c>
      <c r="K12" s="43"/>
      <c r="L12" s="43"/>
      <c r="M12" s="39"/>
      <c r="N12" s="40"/>
    </row>
    <row r="13" spans="2:15" ht="12.75" customHeight="1" x14ac:dyDescent="0.2">
      <c r="B13" s="119"/>
      <c r="C13" s="113"/>
      <c r="D13" s="18" t="s">
        <v>0</v>
      </c>
      <c r="E13" s="19"/>
      <c r="F13" s="19"/>
      <c r="G13" s="20"/>
      <c r="H13" s="20"/>
      <c r="I13" s="20">
        <f>SUM(I12:I12)</f>
        <v>2</v>
      </c>
      <c r="J13" s="68" t="s">
        <v>58</v>
      </c>
      <c r="K13" s="43">
        <v>311.86560000000003</v>
      </c>
      <c r="L13" s="43">
        <f>I13*K13</f>
        <v>623.73120000000006</v>
      </c>
      <c r="M13" s="39"/>
      <c r="N13" s="40"/>
    </row>
    <row r="14" spans="2:15" s="104" customFormat="1" ht="25.9" customHeight="1" x14ac:dyDescent="0.2">
      <c r="B14" s="120" t="s">
        <v>238</v>
      </c>
      <c r="C14" s="112" t="s">
        <v>268</v>
      </c>
      <c r="D14" s="69" t="s">
        <v>239</v>
      </c>
      <c r="E14" s="90"/>
      <c r="F14" s="90"/>
      <c r="G14" s="35"/>
      <c r="H14" s="96"/>
      <c r="I14" s="96" t="str">
        <f>IF(PRODUCT(E14:H14) = 0, " ", PRODUCT(E14:H14))</f>
        <v xml:space="preserve"> </v>
      </c>
      <c r="J14" s="35"/>
      <c r="K14" s="39"/>
      <c r="L14" s="39"/>
      <c r="M14" s="105"/>
      <c r="N14" s="39"/>
      <c r="O14" s="1"/>
    </row>
    <row r="15" spans="2:15" ht="12.75" customHeight="1" x14ac:dyDescent="0.2">
      <c r="B15" s="118"/>
      <c r="C15" s="112"/>
      <c r="D15" s="22"/>
      <c r="E15" s="23">
        <v>10</v>
      </c>
      <c r="F15" s="23"/>
      <c r="G15" s="24"/>
      <c r="H15" s="26"/>
      <c r="I15" s="21">
        <f>E15</f>
        <v>10</v>
      </c>
      <c r="J15" s="25" t="s">
        <v>34</v>
      </c>
      <c r="K15" s="43"/>
      <c r="L15" s="43"/>
      <c r="M15" s="39"/>
      <c r="N15" s="40"/>
    </row>
    <row r="16" spans="2:15" ht="12.75" customHeight="1" x14ac:dyDescent="0.2">
      <c r="B16" s="119"/>
      <c r="C16" s="113"/>
      <c r="D16" s="18" t="s">
        <v>0</v>
      </c>
      <c r="E16" s="19"/>
      <c r="F16" s="19"/>
      <c r="G16" s="20"/>
      <c r="H16" s="20"/>
      <c r="I16" s="20">
        <f>SUM(I15:I15)</f>
        <v>10</v>
      </c>
      <c r="J16" s="68" t="s">
        <v>34</v>
      </c>
      <c r="K16" s="43">
        <v>9.3696000000000002</v>
      </c>
      <c r="L16" s="43">
        <f>I16*K16</f>
        <v>93.695999999999998</v>
      </c>
      <c r="M16" s="39"/>
      <c r="N16" s="40"/>
    </row>
    <row r="17" spans="2:14" ht="37.15" customHeight="1" x14ac:dyDescent="0.2">
      <c r="B17" s="118" t="s">
        <v>240</v>
      </c>
      <c r="C17" s="112" t="s">
        <v>269</v>
      </c>
      <c r="D17" s="69" t="s">
        <v>241</v>
      </c>
      <c r="E17" s="90"/>
      <c r="F17" s="90"/>
      <c r="G17" s="35"/>
      <c r="H17" s="96"/>
      <c r="I17" s="96" t="str">
        <f>IF(PRODUCT(E17:H17) = 0, " ", PRODUCT(E17:H17))</f>
        <v xml:space="preserve"> </v>
      </c>
      <c r="J17" s="35"/>
      <c r="K17" s="39"/>
      <c r="L17" s="39"/>
      <c r="M17" s="39"/>
      <c r="N17" s="39"/>
    </row>
    <row r="18" spans="2:14" ht="12.75" customHeight="1" x14ac:dyDescent="0.2">
      <c r="B18" s="118"/>
      <c r="C18" s="112"/>
      <c r="D18" s="22" t="s">
        <v>242</v>
      </c>
      <c r="E18" s="23">
        <v>3</v>
      </c>
      <c r="F18" s="23"/>
      <c r="G18" s="24"/>
      <c r="H18" s="26"/>
      <c r="I18" s="21">
        <f>E18</f>
        <v>3</v>
      </c>
      <c r="J18" s="25" t="s">
        <v>58</v>
      </c>
      <c r="K18" s="43"/>
      <c r="L18" s="43"/>
      <c r="M18" s="39"/>
      <c r="N18" s="40"/>
    </row>
    <row r="19" spans="2:14" ht="12.75" customHeight="1" x14ac:dyDescent="0.2">
      <c r="B19" s="118"/>
      <c r="C19" s="113"/>
      <c r="D19" s="18" t="s">
        <v>0</v>
      </c>
      <c r="E19" s="19"/>
      <c r="F19" s="19"/>
      <c r="G19" s="20"/>
      <c r="H19" s="20"/>
      <c r="I19" s="20">
        <f>SUM(I18:I18)</f>
        <v>3</v>
      </c>
      <c r="J19" s="68" t="s">
        <v>58</v>
      </c>
      <c r="K19" s="43">
        <v>88.031999999999996</v>
      </c>
      <c r="L19" s="43">
        <f>I19*K19</f>
        <v>264.096</v>
      </c>
      <c r="M19" s="39"/>
      <c r="N19" s="40"/>
    </row>
    <row r="20" spans="2:14" ht="12.75" customHeight="1" x14ac:dyDescent="0.2">
      <c r="B20" s="32"/>
      <c r="C20" s="33"/>
      <c r="D20" s="34"/>
      <c r="E20" s="27"/>
      <c r="F20" s="27"/>
      <c r="G20" s="35"/>
      <c r="H20" s="35"/>
      <c r="I20" s="35"/>
      <c r="J20" s="35"/>
      <c r="K20" s="39"/>
      <c r="L20" s="27"/>
      <c r="M20" s="39"/>
    </row>
    <row r="21" spans="2:14" ht="12.75" customHeight="1" x14ac:dyDescent="0.2">
      <c r="B21" s="32"/>
      <c r="C21" s="33"/>
      <c r="D21" s="34"/>
      <c r="E21" s="27"/>
      <c r="F21" s="27"/>
      <c r="G21" s="35"/>
      <c r="H21" s="35"/>
      <c r="I21" s="35"/>
      <c r="J21" s="35"/>
      <c r="K21" s="39"/>
      <c r="L21" s="27"/>
      <c r="M21" s="39"/>
    </row>
    <row r="22" spans="2:14" ht="12.75" customHeight="1" x14ac:dyDescent="0.2">
      <c r="B22" s="32"/>
      <c r="C22" s="33"/>
      <c r="D22" s="34"/>
      <c r="E22" s="27"/>
      <c r="F22" s="27"/>
      <c r="G22" s="35"/>
      <c r="H22" s="35"/>
      <c r="I22" s="35"/>
      <c r="J22" s="35"/>
      <c r="K22" s="39"/>
      <c r="L22" s="27"/>
      <c r="M22" s="39"/>
    </row>
    <row r="23" spans="2:14" ht="12.75" customHeight="1" x14ac:dyDescent="0.2">
      <c r="B23" s="32"/>
      <c r="C23" s="33"/>
      <c r="D23" s="34"/>
      <c r="E23" s="27"/>
      <c r="F23" s="27"/>
      <c r="G23" s="35"/>
      <c r="H23" s="35"/>
      <c r="I23" s="35"/>
      <c r="J23" s="35"/>
      <c r="K23" s="39"/>
      <c r="L23" s="27"/>
      <c r="M23" s="39"/>
    </row>
    <row r="24" spans="2:14" ht="12.75" customHeight="1" x14ac:dyDescent="0.2">
      <c r="B24" s="32"/>
      <c r="C24" s="33"/>
      <c r="D24" s="34"/>
      <c r="E24" s="27"/>
      <c r="F24" s="27"/>
      <c r="G24" s="35"/>
      <c r="H24" s="35"/>
      <c r="I24" s="35"/>
      <c r="J24" s="35"/>
      <c r="K24" s="39"/>
      <c r="L24" s="27"/>
      <c r="M24" s="39"/>
    </row>
    <row r="25" spans="2:14" ht="12.75" customHeight="1" x14ac:dyDescent="0.2">
      <c r="B25" s="32"/>
      <c r="C25" s="33"/>
      <c r="D25" s="34"/>
      <c r="E25" s="27"/>
      <c r="F25" s="27"/>
      <c r="G25" s="35"/>
      <c r="H25" s="35"/>
      <c r="I25" s="35"/>
      <c r="J25" s="35"/>
      <c r="K25" s="39"/>
      <c r="L25" s="27"/>
      <c r="M25" s="39"/>
    </row>
    <row r="26" spans="2:14" ht="12.75" customHeight="1" x14ac:dyDescent="0.2">
      <c r="B26" s="32"/>
      <c r="C26" s="33"/>
      <c r="D26" s="34"/>
      <c r="E26" s="27"/>
      <c r="F26" s="27"/>
      <c r="G26" s="35"/>
      <c r="H26" s="35"/>
      <c r="I26" s="35"/>
      <c r="J26" s="35"/>
      <c r="K26" s="39"/>
      <c r="L26" s="27"/>
      <c r="M26" s="39"/>
    </row>
    <row r="27" spans="2:14" ht="12.75" customHeight="1" x14ac:dyDescent="0.2">
      <c r="B27" s="32"/>
      <c r="C27" s="33"/>
      <c r="D27" s="34"/>
      <c r="E27" s="27"/>
      <c r="F27" s="27"/>
      <c r="G27" s="35"/>
      <c r="H27" s="35"/>
      <c r="I27" s="35"/>
      <c r="J27" s="35"/>
      <c r="K27" s="39"/>
      <c r="L27" s="27"/>
      <c r="M27" s="39"/>
    </row>
    <row r="28" spans="2:14" ht="12.75" customHeight="1" x14ac:dyDescent="0.2">
      <c r="B28" s="32"/>
      <c r="C28" s="33"/>
      <c r="D28" s="34"/>
      <c r="E28" s="27"/>
      <c r="F28" s="27"/>
      <c r="G28" s="35"/>
      <c r="H28" s="35"/>
      <c r="I28" s="35"/>
      <c r="J28" s="35"/>
      <c r="K28" s="39"/>
      <c r="L28" s="27"/>
      <c r="M28" s="39"/>
    </row>
    <row r="29" spans="2:14" ht="12.75" customHeight="1" x14ac:dyDescent="0.2">
      <c r="B29" s="32"/>
      <c r="C29" s="33"/>
      <c r="D29" s="34"/>
      <c r="E29" s="27"/>
      <c r="F29" s="27"/>
      <c r="G29" s="35"/>
      <c r="H29" s="35"/>
      <c r="I29" s="35"/>
      <c r="J29" s="35"/>
      <c r="K29" s="39"/>
      <c r="L29" s="27"/>
      <c r="M29" s="39"/>
    </row>
    <row r="30" spans="2:14" ht="12.75" customHeight="1" x14ac:dyDescent="0.2">
      <c r="B30" s="32"/>
      <c r="C30" s="33"/>
      <c r="D30" s="34"/>
      <c r="E30" s="27"/>
      <c r="F30" s="27"/>
      <c r="G30" s="35"/>
      <c r="H30" s="35"/>
      <c r="I30" s="35"/>
      <c r="J30" s="35"/>
      <c r="K30" s="39"/>
      <c r="L30" s="27"/>
      <c r="M30" s="39"/>
    </row>
    <row r="31" spans="2:14" ht="12.75" customHeight="1" x14ac:dyDescent="0.2">
      <c r="B31" s="32"/>
      <c r="C31" s="33"/>
      <c r="D31" s="34"/>
      <c r="E31" s="27"/>
      <c r="F31" s="27"/>
      <c r="G31" s="35"/>
      <c r="H31" s="35"/>
      <c r="I31" s="35"/>
      <c r="J31" s="35"/>
      <c r="K31" s="39"/>
      <c r="L31" s="27"/>
      <c r="M31" s="39"/>
    </row>
    <row r="32" spans="2:14" ht="12.75" customHeight="1" x14ac:dyDescent="0.2">
      <c r="B32" s="32"/>
      <c r="C32" s="33"/>
      <c r="D32" s="34"/>
      <c r="E32" s="27"/>
      <c r="F32" s="27"/>
      <c r="G32" s="35"/>
      <c r="H32" s="35"/>
      <c r="I32" s="35"/>
      <c r="J32" s="35"/>
      <c r="K32" s="39"/>
      <c r="L32" s="27"/>
      <c r="M32" s="39"/>
    </row>
    <row r="33" spans="2:13" ht="12.75" customHeight="1" x14ac:dyDescent="0.2">
      <c r="B33" s="32"/>
      <c r="C33" s="33"/>
      <c r="D33" s="34"/>
      <c r="E33" s="27"/>
      <c r="F33" s="27"/>
      <c r="G33" s="35"/>
      <c r="H33" s="35"/>
      <c r="I33" s="35"/>
      <c r="J33" s="35"/>
      <c r="K33" s="39"/>
      <c r="L33" s="27"/>
      <c r="M33" s="39"/>
    </row>
    <row r="34" spans="2:13" ht="12.75" customHeight="1" x14ac:dyDescent="0.2">
      <c r="B34" s="32"/>
      <c r="C34" s="33"/>
      <c r="D34" s="34"/>
      <c r="E34" s="27"/>
      <c r="F34" s="27"/>
      <c r="G34" s="35"/>
      <c r="H34" s="35"/>
      <c r="I34" s="35"/>
      <c r="J34" s="35"/>
      <c r="K34" s="39"/>
      <c r="L34" s="27"/>
      <c r="M34" s="39"/>
    </row>
    <row r="35" spans="2:13" ht="12.75" customHeight="1" x14ac:dyDescent="0.2">
      <c r="B35" s="32"/>
      <c r="C35" s="33"/>
      <c r="D35" s="34"/>
      <c r="E35" s="27"/>
      <c r="F35" s="27"/>
      <c r="G35" s="35"/>
      <c r="H35" s="35"/>
      <c r="I35" s="35"/>
      <c r="J35" s="35"/>
      <c r="K35" s="39"/>
      <c r="L35" s="27"/>
      <c r="M35" s="39"/>
    </row>
    <row r="36" spans="2:13" ht="12.75" customHeight="1" x14ac:dyDescent="0.2">
      <c r="B36" s="32"/>
      <c r="C36" s="33"/>
      <c r="D36" s="34"/>
      <c r="E36" s="27"/>
      <c r="F36" s="27"/>
      <c r="G36" s="35"/>
      <c r="H36" s="35"/>
      <c r="I36" s="35"/>
      <c r="J36" s="35"/>
      <c r="K36" s="39"/>
      <c r="L36" s="27"/>
      <c r="M36" s="39"/>
    </row>
    <row r="37" spans="2:13" ht="12.75" customHeight="1" x14ac:dyDescent="0.2">
      <c r="B37" s="32"/>
      <c r="C37" s="33"/>
      <c r="D37" s="34"/>
      <c r="E37" s="27"/>
      <c r="F37" s="27"/>
      <c r="G37" s="35"/>
      <c r="H37" s="35"/>
      <c r="I37" s="35"/>
      <c r="J37" s="35"/>
      <c r="K37" s="39"/>
      <c r="L37" s="27"/>
      <c r="M37" s="39"/>
    </row>
    <row r="38" spans="2:13" ht="12.75" customHeight="1" x14ac:dyDescent="0.2">
      <c r="B38" s="32"/>
      <c r="C38" s="33"/>
      <c r="D38" s="34"/>
      <c r="E38" s="27"/>
      <c r="F38" s="27"/>
      <c r="G38" s="35"/>
      <c r="H38" s="35"/>
      <c r="I38" s="35"/>
      <c r="J38" s="35"/>
      <c r="K38" s="39"/>
      <c r="L38" s="27"/>
      <c r="M38" s="39"/>
    </row>
    <row r="39" spans="2:13" ht="12.75" customHeight="1" x14ac:dyDescent="0.2">
      <c r="B39" s="32"/>
      <c r="C39" s="33"/>
      <c r="D39" s="34"/>
      <c r="E39" s="27"/>
      <c r="F39" s="27"/>
      <c r="G39" s="35"/>
      <c r="H39" s="35"/>
      <c r="I39" s="35"/>
      <c r="J39" s="35"/>
      <c r="K39" s="39"/>
      <c r="L39" s="27"/>
      <c r="M39" s="39"/>
    </row>
    <row r="40" spans="2:13" ht="12.75" customHeight="1" x14ac:dyDescent="0.2">
      <c r="B40" s="32"/>
      <c r="C40" s="33"/>
      <c r="D40" s="34"/>
      <c r="E40" s="27"/>
      <c r="F40" s="27"/>
      <c r="G40" s="35"/>
      <c r="H40" s="35"/>
      <c r="I40" s="35"/>
      <c r="J40" s="35"/>
      <c r="K40" s="39"/>
      <c r="L40" s="27"/>
      <c r="M40" s="39"/>
    </row>
    <row r="41" spans="2:13" ht="12.75" customHeight="1" x14ac:dyDescent="0.2">
      <c r="B41" s="32"/>
      <c r="C41" s="33"/>
      <c r="D41" s="34"/>
      <c r="E41" s="27"/>
      <c r="F41" s="27"/>
      <c r="G41" s="35"/>
      <c r="H41" s="35"/>
      <c r="I41" s="35"/>
      <c r="J41" s="35"/>
      <c r="K41" s="39"/>
      <c r="L41" s="27"/>
      <c r="M41" s="39"/>
    </row>
    <row r="42" spans="2:13" ht="12.75" customHeight="1" x14ac:dyDescent="0.2">
      <c r="B42" s="32"/>
      <c r="C42" s="33"/>
      <c r="D42" s="34"/>
      <c r="E42" s="27"/>
      <c r="F42" s="27"/>
      <c r="G42" s="35"/>
      <c r="H42" s="35"/>
      <c r="I42" s="35"/>
      <c r="J42" s="35"/>
      <c r="K42" s="39"/>
      <c r="L42" s="27"/>
      <c r="M42" s="39"/>
    </row>
    <row r="43" spans="2:13" ht="12.75" customHeight="1" x14ac:dyDescent="0.2">
      <c r="B43" s="32"/>
      <c r="C43" s="33"/>
      <c r="D43" s="34"/>
      <c r="E43" s="27"/>
      <c r="F43" s="27"/>
      <c r="G43" s="35"/>
      <c r="H43" s="35"/>
      <c r="I43" s="35"/>
      <c r="J43" s="35"/>
      <c r="K43" s="39"/>
      <c r="L43" s="27"/>
      <c r="M43" s="39"/>
    </row>
    <row r="44" spans="2:13" ht="12.75" customHeight="1" x14ac:dyDescent="0.2">
      <c r="B44" s="32"/>
      <c r="C44" s="33"/>
      <c r="D44" s="34"/>
      <c r="E44" s="27"/>
      <c r="F44" s="27"/>
      <c r="G44" s="35"/>
      <c r="H44" s="35"/>
      <c r="I44" s="35"/>
      <c r="J44" s="35"/>
      <c r="K44" s="39"/>
      <c r="L44" s="27"/>
      <c r="M44" s="39"/>
    </row>
    <row r="45" spans="2:13" ht="12.75" customHeight="1" x14ac:dyDescent="0.2">
      <c r="B45" s="32"/>
      <c r="C45" s="33"/>
      <c r="D45" s="34"/>
      <c r="E45" s="27"/>
      <c r="F45" s="27"/>
      <c r="G45" s="35"/>
      <c r="H45" s="35"/>
      <c r="I45" s="35"/>
      <c r="J45" s="35"/>
      <c r="K45" s="39"/>
      <c r="L45" s="27"/>
      <c r="M45" s="39"/>
    </row>
    <row r="46" spans="2:13" ht="12.75" customHeight="1" x14ac:dyDescent="0.2">
      <c r="B46" s="32"/>
      <c r="C46" s="33"/>
      <c r="D46" s="34"/>
      <c r="E46" s="27"/>
      <c r="F46" s="27"/>
      <c r="G46" s="35"/>
      <c r="H46" s="35"/>
      <c r="I46" s="35"/>
      <c r="J46" s="35"/>
      <c r="K46" s="39"/>
      <c r="L46" s="27"/>
      <c r="M46" s="39"/>
    </row>
    <row r="47" spans="2:13" ht="12.75" customHeight="1" x14ac:dyDescent="0.2">
      <c r="B47" s="32"/>
      <c r="C47" s="33"/>
      <c r="D47" s="34"/>
      <c r="E47" s="27"/>
      <c r="F47" s="27"/>
      <c r="G47" s="35"/>
      <c r="H47" s="35"/>
      <c r="I47" s="35"/>
      <c r="J47" s="35"/>
      <c r="K47" s="39"/>
      <c r="L47" s="27"/>
      <c r="M47" s="39"/>
    </row>
    <row r="48" spans="2:13" ht="12.75" customHeight="1" x14ac:dyDescent="0.2">
      <c r="B48" s="32"/>
      <c r="C48" s="33"/>
      <c r="D48" s="34"/>
      <c r="E48" s="27"/>
      <c r="F48" s="27"/>
      <c r="G48" s="35"/>
      <c r="H48" s="35"/>
      <c r="I48" s="35"/>
      <c r="J48" s="35"/>
      <c r="K48" s="39"/>
      <c r="L48" s="27"/>
      <c r="M48" s="39"/>
    </row>
    <row r="49" spans="2:13" ht="12.75" customHeight="1" x14ac:dyDescent="0.2">
      <c r="B49" s="32"/>
      <c r="C49" s="33"/>
      <c r="D49" s="34"/>
      <c r="E49" s="27"/>
      <c r="F49" s="27"/>
      <c r="G49" s="35"/>
      <c r="H49" s="35"/>
      <c r="I49" s="35"/>
      <c r="J49" s="35"/>
      <c r="K49" s="39"/>
      <c r="L49" s="27"/>
      <c r="M49" s="39"/>
    </row>
    <row r="50" spans="2:13" ht="12.75" customHeight="1" x14ac:dyDescent="0.2">
      <c r="B50" s="32"/>
      <c r="C50" s="33"/>
      <c r="D50" s="34"/>
      <c r="E50" s="27"/>
      <c r="F50" s="27"/>
      <c r="G50" s="35"/>
      <c r="H50" s="35"/>
      <c r="I50" s="35"/>
      <c r="J50" s="35"/>
      <c r="K50" s="39"/>
      <c r="L50" s="27"/>
      <c r="M50" s="39"/>
    </row>
    <row r="51" spans="2:13" ht="12.75" customHeight="1" x14ac:dyDescent="0.2">
      <c r="B51" s="32"/>
      <c r="C51" s="33"/>
      <c r="D51" s="34"/>
      <c r="E51" s="27"/>
      <c r="F51" s="27"/>
      <c r="G51" s="35"/>
      <c r="H51" s="35"/>
      <c r="I51" s="35"/>
      <c r="J51" s="35"/>
      <c r="K51" s="39"/>
      <c r="L51" s="27"/>
      <c r="M51" s="39"/>
    </row>
    <row r="52" spans="2:13" ht="12.75" customHeight="1" x14ac:dyDescent="0.2">
      <c r="B52" s="32"/>
      <c r="C52" s="33"/>
      <c r="D52" s="34"/>
      <c r="E52" s="27"/>
      <c r="F52" s="27"/>
      <c r="G52" s="35"/>
      <c r="H52" s="35"/>
      <c r="I52" s="35"/>
      <c r="J52" s="35"/>
      <c r="K52" s="39"/>
      <c r="L52" s="27"/>
      <c r="M52" s="40"/>
    </row>
    <row r="53" spans="2:13" ht="12.75" customHeight="1" x14ac:dyDescent="0.2">
      <c r="B53" s="32"/>
      <c r="C53" s="33"/>
      <c r="D53" s="34"/>
      <c r="E53" s="27"/>
      <c r="F53" s="27"/>
      <c r="G53" s="35"/>
      <c r="H53" s="35"/>
      <c r="I53" s="35"/>
      <c r="J53" s="35"/>
      <c r="K53" s="39"/>
      <c r="L53" s="27"/>
      <c r="M53" s="40"/>
    </row>
    <row r="54" spans="2:13" x14ac:dyDescent="0.2">
      <c r="B54" s="32"/>
      <c r="C54" s="33"/>
      <c r="D54" s="34"/>
      <c r="E54" s="27"/>
      <c r="F54" s="27"/>
      <c r="G54" s="35"/>
      <c r="H54" s="35"/>
      <c r="I54" s="35"/>
      <c r="J54" s="35"/>
      <c r="K54" s="39"/>
      <c r="L54" s="27"/>
    </row>
    <row r="55" spans="2:13" x14ac:dyDescent="0.2">
      <c r="B55" s="32"/>
      <c r="C55" s="33"/>
      <c r="D55" s="34"/>
      <c r="E55" s="27"/>
      <c r="F55" s="27"/>
      <c r="G55" s="35"/>
      <c r="H55" s="35"/>
      <c r="I55" s="35"/>
      <c r="J55" s="35"/>
      <c r="K55" s="39"/>
      <c r="L55" s="27"/>
    </row>
    <row r="56" spans="2:13" x14ac:dyDescent="0.2">
      <c r="B56" s="32"/>
      <c r="C56" s="33"/>
      <c r="D56" s="34"/>
      <c r="E56" s="27"/>
      <c r="F56" s="27"/>
      <c r="G56" s="35"/>
      <c r="H56" s="35"/>
      <c r="I56" s="35"/>
      <c r="J56" s="35"/>
      <c r="K56" s="39"/>
      <c r="L56" s="27"/>
    </row>
    <row r="57" spans="2:13" x14ac:dyDescent="0.2">
      <c r="B57" s="32"/>
      <c r="C57" s="33"/>
      <c r="D57" s="34"/>
      <c r="E57" s="27"/>
      <c r="F57" s="27"/>
      <c r="G57" s="35"/>
      <c r="H57" s="35"/>
      <c r="I57" s="35"/>
      <c r="J57" s="35"/>
      <c r="K57" s="39"/>
      <c r="L57" s="27"/>
    </row>
    <row r="58" spans="2:13" x14ac:dyDescent="0.2">
      <c r="B58" s="32"/>
      <c r="C58" s="33"/>
      <c r="D58" s="34"/>
      <c r="E58" s="27"/>
      <c r="F58" s="27"/>
      <c r="G58" s="35"/>
      <c r="H58" s="35"/>
      <c r="I58" s="35"/>
      <c r="J58" s="35"/>
      <c r="K58" s="39"/>
      <c r="L58" s="27"/>
    </row>
    <row r="59" spans="2:13" x14ac:dyDescent="0.2">
      <c r="B59" s="32"/>
      <c r="C59" s="33"/>
      <c r="D59" s="34"/>
      <c r="E59" s="27"/>
      <c r="F59" s="27"/>
      <c r="G59" s="35"/>
      <c r="H59" s="35"/>
      <c r="I59" s="35"/>
      <c r="J59" s="35"/>
      <c r="K59" s="39"/>
      <c r="L59" s="27"/>
    </row>
    <row r="60" spans="2:13" x14ac:dyDescent="0.2">
      <c r="B60" s="32"/>
      <c r="C60" s="33"/>
      <c r="D60" s="34"/>
      <c r="E60" s="27"/>
      <c r="F60" s="27"/>
      <c r="G60" s="35"/>
      <c r="H60" s="35"/>
      <c r="I60" s="35"/>
      <c r="J60" s="35"/>
      <c r="K60" s="39"/>
      <c r="L60" s="27"/>
    </row>
  </sheetData>
  <mergeCells count="17">
    <mergeCell ref="I6:I7"/>
    <mergeCell ref="J6:J7"/>
    <mergeCell ref="K6:K7"/>
    <mergeCell ref="L6:L7"/>
    <mergeCell ref="H6:H7"/>
    <mergeCell ref="B17:B19"/>
    <mergeCell ref="C17:C19"/>
    <mergeCell ref="G6:G7"/>
    <mergeCell ref="B6:B7"/>
    <mergeCell ref="C6:C7"/>
    <mergeCell ref="D6:D7"/>
    <mergeCell ref="E6:E7"/>
    <mergeCell ref="F6:F7"/>
    <mergeCell ref="B11:B13"/>
    <mergeCell ref="C11:C13"/>
    <mergeCell ref="B14:B16"/>
    <mergeCell ref="C14:C16"/>
  </mergeCells>
  <phoneticPr fontId="1" type="noConversion"/>
  <pageMargins left="0.6692913385826772" right="0.39370078740157483" top="0.78740157480314965" bottom="0.78740157480314965" header="0" footer="0.39370078740157483"/>
  <pageSetup paperSize="9" orientation="landscape"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N35"/>
  <sheetViews>
    <sheetView view="pageBreakPreview" zoomScale="85" zoomScaleNormal="85" zoomScaleSheetLayoutView="85" workbookViewId="0">
      <pane ySplit="7" topLeftCell="A8" activePane="bottomLeft" state="frozen"/>
      <selection activeCell="M27" sqref="M27"/>
      <selection pane="bottomLeft" activeCell="N13" sqref="N13:N25"/>
    </sheetView>
  </sheetViews>
  <sheetFormatPr baseColWidth="10" defaultColWidth="11.42578125" defaultRowHeight="12.75" x14ac:dyDescent="0.2"/>
  <cols>
    <col min="1" max="1" width="2.42578125" style="1" customWidth="1"/>
    <col min="2" max="2" width="10.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10.7109375" style="1" customWidth="1"/>
    <col min="13" max="16384" width="11.42578125" style="1"/>
  </cols>
  <sheetData>
    <row r="1" spans="2:14" ht="12.75" customHeight="1" x14ac:dyDescent="0.2">
      <c r="B1" s="3" t="str">
        <f>'0-Treballs previs'!B1</f>
        <v>OBRA: Reforma AEM i vestuaries del CAP Ronda Torrassa</v>
      </c>
    </row>
    <row r="2" spans="2:14" ht="12.75" customHeight="1" x14ac:dyDescent="0.2">
      <c r="B2" s="6" t="str">
        <f>'0-Treballs previs'!B2</f>
        <v>Emplaçament: Ronda de la Torrassa 151-153, L'Hospitalet de Llobregat</v>
      </c>
    </row>
    <row r="3" spans="2:14" ht="12.75" customHeight="1" x14ac:dyDescent="0.2">
      <c r="B3" s="6"/>
    </row>
    <row r="4" spans="2:14" ht="12.75" customHeight="1" x14ac:dyDescent="0.25">
      <c r="B4" s="1"/>
      <c r="D4" s="11" t="s">
        <v>97</v>
      </c>
      <c r="M4" s="41"/>
    </row>
    <row r="5" spans="2:14" ht="12.75" customHeight="1" x14ac:dyDescent="0.2">
      <c r="M5" s="27"/>
    </row>
    <row r="6" spans="2:14" ht="12.75" customHeight="1" x14ac:dyDescent="0.2">
      <c r="B6" s="107" t="s">
        <v>35</v>
      </c>
      <c r="C6" s="108" t="s">
        <v>2</v>
      </c>
      <c r="D6" s="107" t="s">
        <v>36</v>
      </c>
      <c r="E6" s="107" t="s">
        <v>32</v>
      </c>
      <c r="F6" s="107" t="s">
        <v>30</v>
      </c>
      <c r="G6" s="107" t="s">
        <v>31</v>
      </c>
      <c r="H6" s="107" t="s">
        <v>3</v>
      </c>
      <c r="I6" s="107" t="s">
        <v>0</v>
      </c>
      <c r="J6" s="107" t="s">
        <v>1</v>
      </c>
      <c r="K6" s="106" t="s">
        <v>51</v>
      </c>
      <c r="L6" s="107" t="s">
        <v>52</v>
      </c>
      <c r="M6" s="27"/>
    </row>
    <row r="7" spans="2:14" ht="12.75" customHeight="1" x14ac:dyDescent="0.2">
      <c r="B7" s="107"/>
      <c r="C7" s="109"/>
      <c r="D7" s="107"/>
      <c r="E7" s="107"/>
      <c r="F7" s="107"/>
      <c r="G7" s="107"/>
      <c r="H7" s="107"/>
      <c r="I7" s="107"/>
      <c r="J7" s="107"/>
      <c r="K7" s="106"/>
      <c r="L7" s="107"/>
      <c r="M7" s="27"/>
    </row>
    <row r="8" spans="2:14" ht="12.75" customHeight="1" x14ac:dyDescent="0.2">
      <c r="B8" s="12"/>
      <c r="C8" s="13"/>
      <c r="D8" s="12"/>
      <c r="E8" s="12"/>
      <c r="F8" s="12"/>
      <c r="G8" s="12"/>
      <c r="H8" s="12"/>
      <c r="I8" s="12"/>
      <c r="J8" s="12"/>
      <c r="M8" s="27"/>
    </row>
    <row r="9" spans="2:14" ht="12.75" customHeight="1" x14ac:dyDescent="0.25">
      <c r="B9" s="7"/>
      <c r="C9" s="15" t="s">
        <v>25</v>
      </c>
      <c r="D9" s="16" t="s">
        <v>46</v>
      </c>
      <c r="E9" s="15"/>
      <c r="F9" s="15"/>
      <c r="G9" s="17"/>
      <c r="H9" s="17"/>
      <c r="I9" s="17"/>
      <c r="J9" s="17"/>
      <c r="K9" s="44"/>
      <c r="L9" s="42">
        <f>SUM(L11:L26)</f>
        <v>1147.6607999999999</v>
      </c>
      <c r="M9" s="39"/>
    </row>
    <row r="10" spans="2:14" ht="12.75" customHeight="1" x14ac:dyDescent="0.25">
      <c r="B10" s="7"/>
      <c r="C10" s="37"/>
      <c r="D10" s="9"/>
      <c r="E10" s="37"/>
      <c r="F10" s="37"/>
      <c r="G10" s="38"/>
      <c r="H10" s="38"/>
      <c r="I10" s="38"/>
      <c r="J10" s="38"/>
      <c r="L10" s="84"/>
      <c r="M10" s="39"/>
    </row>
    <row r="11" spans="2:14" ht="49.9" customHeight="1" x14ac:dyDescent="0.2">
      <c r="B11" s="118" t="s">
        <v>125</v>
      </c>
      <c r="C11" s="112" t="s">
        <v>151</v>
      </c>
      <c r="D11" s="69" t="s">
        <v>166</v>
      </c>
      <c r="E11" s="70"/>
      <c r="F11" s="70"/>
      <c r="H11" s="68"/>
      <c r="I11" s="68" t="str">
        <f>IF(PRODUCT(E11:H11) = 0, " ", PRODUCT(E11:H11))</f>
        <v xml:space="preserve"> </v>
      </c>
      <c r="J11" s="68"/>
      <c r="L11" s="40"/>
      <c r="M11" s="39"/>
    </row>
    <row r="12" spans="2:14" ht="12.75" customHeight="1" x14ac:dyDescent="0.2">
      <c r="B12" s="112"/>
      <c r="C12" s="112"/>
      <c r="D12" s="22" t="s">
        <v>85</v>
      </c>
      <c r="E12" s="23">
        <v>150</v>
      </c>
      <c r="F12" s="23"/>
      <c r="G12" s="24"/>
      <c r="H12" s="26"/>
      <c r="I12" s="21">
        <f>E12</f>
        <v>150</v>
      </c>
      <c r="J12" s="73" t="s">
        <v>34</v>
      </c>
      <c r="K12" s="43"/>
      <c r="L12" s="43"/>
      <c r="M12" s="39"/>
    </row>
    <row r="13" spans="2:14" ht="12.75" customHeight="1" x14ac:dyDescent="0.2">
      <c r="B13" s="113"/>
      <c r="C13" s="113"/>
      <c r="D13" s="18" t="s">
        <v>0</v>
      </c>
      <c r="E13" s="19"/>
      <c r="F13" s="19"/>
      <c r="G13" s="20"/>
      <c r="H13" s="20"/>
      <c r="I13" s="20">
        <f>SUM(I12:I12)</f>
        <v>150</v>
      </c>
      <c r="J13" s="68" t="s">
        <v>34</v>
      </c>
      <c r="K13" s="43">
        <v>3.0431999999999997</v>
      </c>
      <c r="L13" s="43">
        <f>I13*K13</f>
        <v>456.47999999999996</v>
      </c>
      <c r="M13" s="39"/>
      <c r="N13" s="49"/>
    </row>
    <row r="14" spans="2:14" ht="27.6" customHeight="1" x14ac:dyDescent="0.2">
      <c r="B14" s="118" t="s">
        <v>164</v>
      </c>
      <c r="C14" s="112" t="s">
        <v>270</v>
      </c>
      <c r="D14" s="69" t="s">
        <v>165</v>
      </c>
      <c r="E14" s="70"/>
      <c r="F14" s="70"/>
      <c r="I14" s="5" t="str">
        <f>IF(PRODUCT(E14:H14) = 0, " ", PRODUCT(E14:H14))</f>
        <v xml:space="preserve"> </v>
      </c>
      <c r="L14" s="40"/>
      <c r="M14" s="39"/>
    </row>
    <row r="15" spans="2:14" ht="14.45" customHeight="1" x14ac:dyDescent="0.2">
      <c r="B15" s="112"/>
      <c r="C15" s="112"/>
      <c r="D15" s="22"/>
      <c r="E15" s="23">
        <v>6</v>
      </c>
      <c r="F15" s="23"/>
      <c r="G15" s="24"/>
      <c r="H15" s="54"/>
      <c r="I15" s="24">
        <f>E15</f>
        <v>6</v>
      </c>
      <c r="J15" s="25" t="s">
        <v>58</v>
      </c>
      <c r="K15" s="43"/>
      <c r="L15" s="43"/>
      <c r="M15" s="39"/>
    </row>
    <row r="16" spans="2:14" ht="14.45" customHeight="1" x14ac:dyDescent="0.2">
      <c r="B16" s="113"/>
      <c r="C16" s="113"/>
      <c r="D16" s="18" t="s">
        <v>0</v>
      </c>
      <c r="E16" s="19"/>
      <c r="F16" s="19"/>
      <c r="G16" s="20"/>
      <c r="H16" s="20"/>
      <c r="I16" s="20">
        <f>SUM(I15:I15)</f>
        <v>6</v>
      </c>
      <c r="J16" s="68" t="s">
        <v>58</v>
      </c>
      <c r="K16" s="43">
        <v>10.751999999999999</v>
      </c>
      <c r="L16" s="43">
        <f>I16*K16</f>
        <v>64.512</v>
      </c>
      <c r="M16" s="39"/>
      <c r="N16" s="49"/>
    </row>
    <row r="17" spans="2:14" ht="17.25" customHeight="1" x14ac:dyDescent="0.2">
      <c r="B17" s="118" t="s">
        <v>226</v>
      </c>
      <c r="C17" s="112" t="s">
        <v>271</v>
      </c>
      <c r="D17" s="69" t="s">
        <v>227</v>
      </c>
      <c r="E17" s="70"/>
      <c r="F17" s="70"/>
      <c r="I17" s="5" t="str">
        <f>IF(PRODUCT(E17:H17) = 0, " ", PRODUCT(E17:H17))</f>
        <v xml:space="preserve"> </v>
      </c>
      <c r="L17" s="40"/>
      <c r="M17" s="39"/>
    </row>
    <row r="18" spans="2:14" ht="14.45" customHeight="1" x14ac:dyDescent="0.2">
      <c r="B18" s="112"/>
      <c r="C18" s="112"/>
      <c r="D18" s="22"/>
      <c r="E18" s="23">
        <v>2</v>
      </c>
      <c r="F18" s="23"/>
      <c r="G18" s="24"/>
      <c r="H18" s="54"/>
      <c r="I18" s="24">
        <f>E18</f>
        <v>2</v>
      </c>
      <c r="J18" s="25" t="s">
        <v>58</v>
      </c>
      <c r="K18" s="43"/>
      <c r="L18" s="43"/>
      <c r="M18" s="39"/>
    </row>
    <row r="19" spans="2:14" ht="14.45" customHeight="1" x14ac:dyDescent="0.2">
      <c r="B19" s="113"/>
      <c r="C19" s="113"/>
      <c r="D19" s="18" t="s">
        <v>0</v>
      </c>
      <c r="E19" s="19"/>
      <c r="F19" s="19"/>
      <c r="G19" s="20"/>
      <c r="H19" s="20"/>
      <c r="I19" s="20">
        <f>SUM(I18:I18)</f>
        <v>2</v>
      </c>
      <c r="J19" s="68" t="s">
        <v>58</v>
      </c>
      <c r="K19" s="43">
        <v>36.201599999999999</v>
      </c>
      <c r="L19" s="43">
        <f>I19*K19</f>
        <v>72.403199999999998</v>
      </c>
      <c r="M19" s="39"/>
      <c r="N19" s="49"/>
    </row>
    <row r="20" spans="2:14" ht="17.25" customHeight="1" x14ac:dyDescent="0.2">
      <c r="B20" s="118"/>
      <c r="C20" s="112" t="s">
        <v>272</v>
      </c>
      <c r="D20" s="69" t="s">
        <v>243</v>
      </c>
      <c r="E20" s="70"/>
      <c r="F20" s="70"/>
      <c r="I20" s="5" t="str">
        <f>IF(PRODUCT(E20:H20) = 0, " ", PRODUCT(E20:H20))</f>
        <v xml:space="preserve"> </v>
      </c>
      <c r="L20" s="40"/>
      <c r="M20" s="39"/>
    </row>
    <row r="21" spans="2:14" ht="14.45" customHeight="1" x14ac:dyDescent="0.2">
      <c r="B21" s="112"/>
      <c r="C21" s="112"/>
      <c r="D21" s="22"/>
      <c r="E21" s="23">
        <v>10</v>
      </c>
      <c r="F21" s="23"/>
      <c r="G21" s="24"/>
      <c r="H21" s="54"/>
      <c r="I21" s="24">
        <f>E21</f>
        <v>10</v>
      </c>
      <c r="J21" s="25" t="s">
        <v>58</v>
      </c>
      <c r="K21" s="43"/>
      <c r="L21" s="43"/>
      <c r="M21" s="39"/>
    </row>
    <row r="22" spans="2:14" ht="14.45" customHeight="1" x14ac:dyDescent="0.2">
      <c r="B22" s="113"/>
      <c r="C22" s="113"/>
      <c r="D22" s="18" t="s">
        <v>0</v>
      </c>
      <c r="E22" s="19"/>
      <c r="F22" s="19"/>
      <c r="G22" s="20"/>
      <c r="H22" s="20"/>
      <c r="I22" s="20">
        <f>SUM(I21:I21)</f>
        <v>10</v>
      </c>
      <c r="J22" s="68" t="s">
        <v>58</v>
      </c>
      <c r="K22" s="43">
        <v>10.5504</v>
      </c>
      <c r="L22" s="43">
        <f>I22*K22</f>
        <v>105.50399999999999</v>
      </c>
      <c r="M22" s="39"/>
      <c r="N22" s="49"/>
    </row>
    <row r="23" spans="2:14" ht="40.5" customHeight="1" x14ac:dyDescent="0.2">
      <c r="B23" s="118" t="s">
        <v>281</v>
      </c>
      <c r="C23" s="112" t="s">
        <v>272</v>
      </c>
      <c r="D23" s="69" t="s">
        <v>282</v>
      </c>
      <c r="E23" s="70"/>
      <c r="F23" s="70"/>
      <c r="I23" s="5" t="str">
        <f>IF(PRODUCT(E23:H23) = 0, " ", PRODUCT(E23:H23))</f>
        <v xml:space="preserve"> </v>
      </c>
      <c r="L23" s="40"/>
      <c r="M23" s="39"/>
    </row>
    <row r="24" spans="2:14" ht="12.75" customHeight="1" x14ac:dyDescent="0.2">
      <c r="B24" s="118"/>
      <c r="C24" s="112"/>
      <c r="D24" s="22"/>
      <c r="E24" s="23">
        <v>3</v>
      </c>
      <c r="F24" s="23"/>
      <c r="G24" s="24"/>
      <c r="H24" s="54"/>
      <c r="I24" s="24">
        <f>E24</f>
        <v>3</v>
      </c>
      <c r="J24" s="25" t="s">
        <v>58</v>
      </c>
      <c r="K24" s="43"/>
      <c r="L24" s="43"/>
      <c r="M24" s="39"/>
    </row>
    <row r="25" spans="2:14" ht="12.75" customHeight="1" x14ac:dyDescent="0.2">
      <c r="B25" s="119"/>
      <c r="C25" s="113"/>
      <c r="D25" s="18" t="s">
        <v>0</v>
      </c>
      <c r="E25" s="19"/>
      <c r="F25" s="19"/>
      <c r="G25" s="20"/>
      <c r="H25" s="20"/>
      <c r="I25" s="20">
        <f>SUM(I24:I24)</f>
        <v>3</v>
      </c>
      <c r="J25" s="68" t="s">
        <v>58</v>
      </c>
      <c r="K25" s="43">
        <v>149.5872</v>
      </c>
      <c r="L25" s="43">
        <f>I25*K25</f>
        <v>448.76159999999999</v>
      </c>
      <c r="M25" s="39"/>
      <c r="N25" s="49"/>
    </row>
    <row r="26" spans="2:14" ht="12.75" customHeight="1" x14ac:dyDescent="0.25">
      <c r="B26" s="7"/>
      <c r="C26" s="37"/>
      <c r="D26" s="9"/>
      <c r="E26" s="37"/>
      <c r="F26" s="37"/>
      <c r="G26" s="38"/>
      <c r="H26" s="38"/>
      <c r="I26" s="38"/>
      <c r="J26" s="38"/>
      <c r="L26" s="84"/>
      <c r="M26" s="39"/>
    </row>
    <row r="30" spans="2:14" ht="0.6" customHeight="1" x14ac:dyDescent="0.2"/>
    <row r="35" hidden="1" x14ac:dyDescent="0.2"/>
  </sheetData>
  <mergeCells count="21">
    <mergeCell ref="B23:B25"/>
    <mergeCell ref="C23:C25"/>
    <mergeCell ref="C14:C16"/>
    <mergeCell ref="B17:B19"/>
    <mergeCell ref="C17:C19"/>
    <mergeCell ref="B20:B22"/>
    <mergeCell ref="C20:C22"/>
    <mergeCell ref="B14:B16"/>
    <mergeCell ref="L6:L7"/>
    <mergeCell ref="F6:F7"/>
    <mergeCell ref="H6:H7"/>
    <mergeCell ref="I6:I7"/>
    <mergeCell ref="G6:G7"/>
    <mergeCell ref="J6:J7"/>
    <mergeCell ref="D6:D7"/>
    <mergeCell ref="E6:E7"/>
    <mergeCell ref="K6:K7"/>
    <mergeCell ref="B11:B13"/>
    <mergeCell ref="C11:C13"/>
    <mergeCell ref="B6:B7"/>
    <mergeCell ref="C6:C7"/>
  </mergeCells>
  <phoneticPr fontId="1" type="noConversion"/>
  <pageMargins left="0.6692913385826772" right="0.39370078740157483" top="0.78740157480314965" bottom="0.78740157480314965" header="0" footer="0.39370078740157483"/>
  <pageSetup paperSize="9"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N62"/>
  <sheetViews>
    <sheetView zoomScale="85" zoomScaleNormal="85" workbookViewId="0">
      <pane ySplit="7" topLeftCell="A8" activePane="bottomLeft" state="frozen"/>
      <selection activeCell="C22" sqref="C22:C26"/>
      <selection pane="bottomLeft" activeCell="N13" sqref="N13:N19"/>
    </sheetView>
  </sheetViews>
  <sheetFormatPr baseColWidth="10" defaultColWidth="11.42578125" defaultRowHeight="12.75" x14ac:dyDescent="0.2"/>
  <cols>
    <col min="1" max="1" width="2.42578125" style="1" customWidth="1"/>
    <col min="2" max="2" width="9.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9.7109375" style="1" customWidth="1"/>
    <col min="13" max="16384" width="11.42578125" style="1"/>
  </cols>
  <sheetData>
    <row r="1" spans="2:14" ht="12.75" customHeight="1" x14ac:dyDescent="0.2">
      <c r="B1" s="3" t="str">
        <f>'0-Treballs previs'!B1</f>
        <v>OBRA: Reforma AEM i vestuaries del CAP Ronda Torrassa</v>
      </c>
    </row>
    <row r="2" spans="2:14" ht="12.75" customHeight="1" x14ac:dyDescent="0.2">
      <c r="B2" s="6" t="str">
        <f>'0-Treballs previs'!B2</f>
        <v>Emplaçament: Ronda de la Torrassa 151-153, L'Hospitalet de Llobregat</v>
      </c>
    </row>
    <row r="3" spans="2:14" ht="12.75" customHeight="1" x14ac:dyDescent="0.2">
      <c r="B3" s="6"/>
    </row>
    <row r="4" spans="2:14" ht="12.75" customHeight="1" x14ac:dyDescent="0.25">
      <c r="B4" s="1"/>
      <c r="D4" s="11" t="s">
        <v>97</v>
      </c>
      <c r="M4" s="41"/>
    </row>
    <row r="5" spans="2:14" ht="12.75" customHeight="1" x14ac:dyDescent="0.2">
      <c r="M5" s="27"/>
    </row>
    <row r="6" spans="2:14" ht="12.75" customHeight="1" x14ac:dyDescent="0.2">
      <c r="B6" s="107" t="s">
        <v>35</v>
      </c>
      <c r="C6" s="108" t="s">
        <v>2</v>
      </c>
      <c r="D6" s="107" t="s">
        <v>36</v>
      </c>
      <c r="E6" s="107" t="s">
        <v>32</v>
      </c>
      <c r="F6" s="107" t="s">
        <v>30</v>
      </c>
      <c r="G6" s="107" t="s">
        <v>31</v>
      </c>
      <c r="H6" s="107" t="s">
        <v>3</v>
      </c>
      <c r="I6" s="107" t="s">
        <v>0</v>
      </c>
      <c r="J6" s="107" t="s">
        <v>1</v>
      </c>
      <c r="K6" s="106" t="s">
        <v>51</v>
      </c>
      <c r="L6" s="107" t="s">
        <v>52</v>
      </c>
      <c r="M6" s="27"/>
    </row>
    <row r="7" spans="2:14" ht="12.75" customHeight="1" x14ac:dyDescent="0.2">
      <c r="B7" s="107"/>
      <c r="C7" s="109"/>
      <c r="D7" s="107"/>
      <c r="E7" s="107"/>
      <c r="F7" s="107"/>
      <c r="G7" s="107"/>
      <c r="H7" s="107"/>
      <c r="I7" s="107"/>
      <c r="J7" s="107"/>
      <c r="K7" s="106"/>
      <c r="L7" s="107"/>
      <c r="M7" s="27"/>
    </row>
    <row r="8" spans="2:14" ht="12.75" customHeight="1" x14ac:dyDescent="0.2">
      <c r="B8" s="12"/>
      <c r="C8" s="13"/>
      <c r="D8" s="12"/>
      <c r="E8" s="12"/>
      <c r="F8" s="12"/>
      <c r="G8" s="12"/>
      <c r="H8" s="12"/>
      <c r="I8" s="12"/>
      <c r="J8" s="12"/>
      <c r="M8" s="27"/>
    </row>
    <row r="9" spans="2:14" ht="12.75" customHeight="1" x14ac:dyDescent="0.25">
      <c r="B9" s="7"/>
      <c r="C9" s="15" t="s">
        <v>26</v>
      </c>
      <c r="D9" s="16" t="s">
        <v>173</v>
      </c>
      <c r="E9" s="15"/>
      <c r="F9" s="15"/>
      <c r="G9" s="17"/>
      <c r="H9" s="17"/>
      <c r="I9" s="17"/>
      <c r="J9" s="17"/>
      <c r="K9" s="44"/>
      <c r="L9" s="42">
        <f>SUM(L13:L20)</f>
        <v>706.56</v>
      </c>
      <c r="M9" s="39"/>
    </row>
    <row r="10" spans="2:14" ht="12.75" customHeight="1" x14ac:dyDescent="0.2">
      <c r="B10" s="72"/>
      <c r="C10" s="58"/>
      <c r="D10" s="59"/>
      <c r="G10" s="49"/>
      <c r="H10" s="1"/>
      <c r="I10" s="49"/>
      <c r="J10" s="1"/>
      <c r="L10" s="40"/>
      <c r="M10" s="39"/>
    </row>
    <row r="11" spans="2:14" ht="25.15" customHeight="1" x14ac:dyDescent="0.2">
      <c r="B11" s="118" t="s">
        <v>171</v>
      </c>
      <c r="C11" s="112" t="s">
        <v>180</v>
      </c>
      <c r="D11" s="69" t="s">
        <v>172</v>
      </c>
      <c r="E11" s="70"/>
      <c r="F11" s="70"/>
      <c r="I11" s="5" t="str">
        <f>IF(PRODUCT(E11:H11) = 0, " ", PRODUCT(E11:H11))</f>
        <v xml:space="preserve"> </v>
      </c>
      <c r="L11" s="40"/>
      <c r="M11" s="39"/>
      <c r="N11" s="40"/>
    </row>
    <row r="12" spans="2:14" ht="12.75" customHeight="1" x14ac:dyDescent="0.2">
      <c r="B12" s="118"/>
      <c r="C12" s="112"/>
      <c r="D12" s="22"/>
      <c r="E12" s="23" t="s">
        <v>128</v>
      </c>
      <c r="F12" s="23"/>
      <c r="G12" s="24"/>
      <c r="H12" s="54"/>
      <c r="I12" s="24">
        <v>1</v>
      </c>
      <c r="J12" s="25" t="s">
        <v>128</v>
      </c>
      <c r="K12" s="43"/>
      <c r="L12" s="43"/>
      <c r="M12" s="39"/>
      <c r="N12" s="40"/>
    </row>
    <row r="13" spans="2:14" ht="15.6" customHeight="1" x14ac:dyDescent="0.2">
      <c r="B13" s="119"/>
      <c r="C13" s="113"/>
      <c r="D13" s="18" t="s">
        <v>0</v>
      </c>
      <c r="E13" s="19"/>
      <c r="F13" s="19"/>
      <c r="G13" s="20"/>
      <c r="H13" s="20"/>
      <c r="I13" s="20">
        <f>SUM(I12:I12)</f>
        <v>1</v>
      </c>
      <c r="J13" s="68" t="s">
        <v>128</v>
      </c>
      <c r="K13" s="43">
        <v>192</v>
      </c>
      <c r="L13" s="43">
        <f>I13*K13</f>
        <v>192</v>
      </c>
      <c r="M13" s="39"/>
      <c r="N13" s="40"/>
    </row>
    <row r="14" spans="2:14" ht="37.9" customHeight="1" x14ac:dyDescent="0.2">
      <c r="B14" s="120" t="s">
        <v>244</v>
      </c>
      <c r="C14" s="112" t="s">
        <v>181</v>
      </c>
      <c r="D14" s="91" t="s">
        <v>245</v>
      </c>
      <c r="E14" s="93"/>
      <c r="F14" s="93"/>
      <c r="G14" s="86"/>
      <c r="H14" s="86"/>
      <c r="I14" s="86" t="str">
        <f>IF(PRODUCT(E14:H14) = 0, " ", PRODUCT(E14:H14))</f>
        <v xml:space="preserve"> </v>
      </c>
      <c r="J14" s="86"/>
      <c r="L14" s="40"/>
      <c r="M14" s="39"/>
      <c r="N14" s="40"/>
    </row>
    <row r="15" spans="2:14" ht="12.75" customHeight="1" x14ac:dyDescent="0.2">
      <c r="B15" s="118"/>
      <c r="C15" s="112"/>
      <c r="D15" s="22"/>
      <c r="E15" s="23">
        <v>3</v>
      </c>
      <c r="F15" s="23"/>
      <c r="G15" s="24"/>
      <c r="H15" s="54"/>
      <c r="I15" s="24">
        <f>E15</f>
        <v>3</v>
      </c>
      <c r="J15" s="25" t="s">
        <v>58</v>
      </c>
      <c r="K15" s="43"/>
      <c r="L15" s="43"/>
      <c r="M15" s="39"/>
      <c r="N15" s="43"/>
    </row>
    <row r="16" spans="2:14" ht="15.6" customHeight="1" x14ac:dyDescent="0.2">
      <c r="B16" s="119"/>
      <c r="C16" s="113"/>
      <c r="D16" s="18" t="s">
        <v>0</v>
      </c>
      <c r="E16" s="19"/>
      <c r="F16" s="19"/>
      <c r="G16" s="20"/>
      <c r="H16" s="20"/>
      <c r="I16" s="20">
        <f>SUM(I15:I15)</f>
        <v>3</v>
      </c>
      <c r="J16" s="68" t="s">
        <v>58</v>
      </c>
      <c r="K16" s="43">
        <v>11.52</v>
      </c>
      <c r="L16" s="43">
        <f>I16*K16</f>
        <v>34.56</v>
      </c>
      <c r="M16" s="39"/>
      <c r="N16" s="40"/>
    </row>
    <row r="17" spans="2:14" ht="16.5" customHeight="1" x14ac:dyDescent="0.2">
      <c r="B17" s="120"/>
      <c r="C17" s="112" t="s">
        <v>273</v>
      </c>
      <c r="D17" s="91" t="s">
        <v>174</v>
      </c>
      <c r="E17" s="93"/>
      <c r="F17" s="93"/>
      <c r="G17" s="86"/>
      <c r="H17" s="86"/>
      <c r="I17" s="86" t="str">
        <f>IF(PRODUCT(E17:H17) = 0, " ", PRODUCT(E17:H17))</f>
        <v xml:space="preserve"> </v>
      </c>
      <c r="J17" s="86"/>
      <c r="L17" s="40"/>
      <c r="M17" s="39"/>
      <c r="N17" s="40"/>
    </row>
    <row r="18" spans="2:14" ht="12.75" customHeight="1" x14ac:dyDescent="0.2">
      <c r="B18" s="118"/>
      <c r="C18" s="112"/>
      <c r="D18" s="22"/>
      <c r="E18" s="23" t="s">
        <v>128</v>
      </c>
      <c r="F18" s="23"/>
      <c r="G18" s="24"/>
      <c r="H18" s="54"/>
      <c r="I18" s="24">
        <v>1</v>
      </c>
      <c r="J18" s="25" t="s">
        <v>128</v>
      </c>
      <c r="K18" s="43"/>
      <c r="L18" s="43"/>
      <c r="M18" s="39"/>
      <c r="N18" s="40"/>
    </row>
    <row r="19" spans="2:14" ht="15.6" customHeight="1" x14ac:dyDescent="0.2">
      <c r="B19" s="119"/>
      <c r="C19" s="113"/>
      <c r="D19" s="18" t="s">
        <v>0</v>
      </c>
      <c r="E19" s="19"/>
      <c r="F19" s="19"/>
      <c r="G19" s="20"/>
      <c r="H19" s="20"/>
      <c r="I19" s="20">
        <f>SUM(I18:I18)</f>
        <v>1</v>
      </c>
      <c r="J19" s="68" t="s">
        <v>128</v>
      </c>
      <c r="K19" s="43">
        <v>480</v>
      </c>
      <c r="L19" s="43">
        <f>I19*K19</f>
        <v>480</v>
      </c>
      <c r="M19" s="39"/>
      <c r="N19" s="40"/>
    </row>
    <row r="20" spans="2:14" ht="12.75" customHeight="1" x14ac:dyDescent="0.25">
      <c r="B20" s="28"/>
      <c r="C20" s="29"/>
      <c r="D20" s="30"/>
      <c r="E20" s="29"/>
      <c r="F20" s="29"/>
      <c r="G20" s="31"/>
      <c r="H20" s="31"/>
      <c r="I20" s="31"/>
      <c r="J20" s="31"/>
      <c r="K20" s="39"/>
      <c r="L20" s="27"/>
      <c r="M20" s="39"/>
    </row>
    <row r="21" spans="2:14" ht="12.75" customHeight="1" x14ac:dyDescent="0.2">
      <c r="B21" s="32"/>
      <c r="C21" s="33"/>
      <c r="D21" s="34"/>
      <c r="E21" s="27"/>
      <c r="F21" s="27"/>
      <c r="G21" s="35"/>
      <c r="H21" s="35"/>
      <c r="I21" s="35"/>
      <c r="J21" s="35"/>
      <c r="K21" s="39"/>
      <c r="L21" s="27"/>
      <c r="M21" s="39"/>
    </row>
    <row r="22" spans="2:14" ht="12.75" customHeight="1" x14ac:dyDescent="0.2">
      <c r="B22" s="32"/>
      <c r="C22" s="33"/>
      <c r="D22" s="34"/>
      <c r="E22" s="27"/>
      <c r="F22" s="27"/>
      <c r="G22" s="35"/>
      <c r="H22" s="35"/>
      <c r="I22" s="35"/>
      <c r="J22" s="35"/>
      <c r="K22" s="39"/>
      <c r="L22" s="27"/>
      <c r="M22" s="39"/>
    </row>
    <row r="23" spans="2:14" ht="12.75" customHeight="1" x14ac:dyDescent="0.2">
      <c r="B23" s="32"/>
      <c r="C23" s="33"/>
      <c r="D23" s="34"/>
      <c r="E23" s="27"/>
      <c r="F23" s="27"/>
      <c r="G23" s="35"/>
      <c r="H23" s="35"/>
      <c r="I23" s="35"/>
      <c r="J23" s="35"/>
      <c r="K23" s="39"/>
      <c r="L23" s="27"/>
      <c r="M23" s="39"/>
    </row>
    <row r="24" spans="2:14" ht="12.75" customHeight="1" x14ac:dyDescent="0.2">
      <c r="B24" s="32"/>
      <c r="C24" s="33"/>
      <c r="D24" s="34"/>
      <c r="E24" s="27"/>
      <c r="F24" s="27"/>
      <c r="G24" s="35"/>
      <c r="H24" s="35"/>
      <c r="I24" s="35"/>
      <c r="J24" s="35"/>
      <c r="K24" s="39"/>
      <c r="L24" s="27"/>
      <c r="M24" s="39"/>
    </row>
    <row r="25" spans="2:14" ht="12.75" customHeight="1" x14ac:dyDescent="0.2">
      <c r="B25" s="32"/>
      <c r="C25" s="33"/>
      <c r="D25" s="34"/>
      <c r="E25" s="27"/>
      <c r="F25" s="27"/>
      <c r="G25" s="35"/>
      <c r="H25" s="35"/>
      <c r="I25" s="35"/>
      <c r="J25" s="35"/>
      <c r="K25" s="39"/>
      <c r="L25" s="27"/>
      <c r="M25" s="39"/>
    </row>
    <row r="26" spans="2:14" ht="12.75" customHeight="1" x14ac:dyDescent="0.2">
      <c r="B26" s="32"/>
      <c r="C26" s="33"/>
      <c r="D26" s="34"/>
      <c r="E26" s="27"/>
      <c r="F26" s="27"/>
      <c r="G26" s="35"/>
      <c r="H26" s="35"/>
      <c r="I26" s="35"/>
      <c r="J26" s="35"/>
      <c r="K26" s="39"/>
      <c r="L26" s="27"/>
      <c r="M26" s="39"/>
    </row>
    <row r="27" spans="2:14" ht="12.75" customHeight="1" x14ac:dyDescent="0.2">
      <c r="B27" s="32"/>
      <c r="C27" s="33"/>
      <c r="D27" s="34"/>
      <c r="E27" s="27"/>
      <c r="F27" s="27"/>
      <c r="G27" s="35"/>
      <c r="H27" s="35"/>
      <c r="I27" s="35"/>
      <c r="J27" s="35"/>
      <c r="K27" s="39"/>
      <c r="L27" s="27"/>
      <c r="M27" s="39"/>
    </row>
    <row r="28" spans="2:14" ht="12.75" customHeight="1" x14ac:dyDescent="0.2">
      <c r="B28" s="32"/>
      <c r="C28" s="33"/>
      <c r="D28" s="34"/>
      <c r="E28" s="27"/>
      <c r="F28" s="27"/>
      <c r="G28" s="35"/>
      <c r="H28" s="35"/>
      <c r="I28" s="35"/>
      <c r="J28" s="35"/>
      <c r="K28" s="39"/>
      <c r="L28" s="27"/>
      <c r="M28" s="39"/>
    </row>
    <row r="29" spans="2:14" ht="12.75" customHeight="1" x14ac:dyDescent="0.2">
      <c r="B29" s="32"/>
      <c r="C29" s="33"/>
      <c r="D29" s="34"/>
      <c r="E29" s="27"/>
      <c r="F29" s="27"/>
      <c r="G29" s="35"/>
      <c r="H29" s="35"/>
      <c r="I29" s="35"/>
      <c r="J29" s="35"/>
      <c r="K29" s="39"/>
      <c r="L29" s="27"/>
      <c r="M29" s="39"/>
    </row>
    <row r="30" spans="2:14" ht="12.75" customHeight="1" x14ac:dyDescent="0.2">
      <c r="B30" s="32"/>
      <c r="C30" s="33"/>
      <c r="D30" s="34"/>
      <c r="E30" s="27"/>
      <c r="F30" s="27"/>
      <c r="G30" s="35"/>
      <c r="H30" s="35"/>
      <c r="I30" s="35"/>
      <c r="J30" s="35"/>
      <c r="K30" s="39"/>
      <c r="L30" s="27"/>
      <c r="M30" s="39"/>
    </row>
    <row r="31" spans="2:14" ht="12.75" customHeight="1" x14ac:dyDescent="0.2">
      <c r="B31" s="32"/>
      <c r="C31" s="33"/>
      <c r="D31" s="34"/>
      <c r="E31" s="27"/>
      <c r="F31" s="27"/>
      <c r="G31" s="35"/>
      <c r="H31" s="35"/>
      <c r="I31" s="35"/>
      <c r="J31" s="35"/>
      <c r="K31" s="39"/>
      <c r="L31" s="27"/>
      <c r="M31" s="39"/>
    </row>
    <row r="32" spans="2:14" ht="12.75" customHeight="1" x14ac:dyDescent="0.2">
      <c r="B32" s="32"/>
      <c r="C32" s="33"/>
      <c r="D32" s="34"/>
      <c r="E32" s="27"/>
      <c r="F32" s="27"/>
      <c r="G32" s="35"/>
      <c r="H32" s="35"/>
      <c r="I32" s="35"/>
      <c r="J32" s="35"/>
      <c r="K32" s="39"/>
      <c r="L32" s="27"/>
      <c r="M32" s="39"/>
    </row>
    <row r="33" spans="2:13" ht="12.75" customHeight="1" x14ac:dyDescent="0.2">
      <c r="B33" s="32"/>
      <c r="C33" s="33"/>
      <c r="D33" s="34"/>
      <c r="E33" s="27"/>
      <c r="F33" s="27"/>
      <c r="G33" s="35"/>
      <c r="H33" s="35"/>
      <c r="I33" s="35"/>
      <c r="J33" s="35"/>
      <c r="K33" s="39"/>
      <c r="L33" s="27"/>
      <c r="M33" s="39"/>
    </row>
    <row r="34" spans="2:13" ht="12.75" customHeight="1" x14ac:dyDescent="0.2">
      <c r="B34" s="32"/>
      <c r="C34" s="33"/>
      <c r="D34" s="34"/>
      <c r="E34" s="27"/>
      <c r="F34" s="27"/>
      <c r="G34" s="35"/>
      <c r="H34" s="35"/>
      <c r="I34" s="35"/>
      <c r="J34" s="35"/>
      <c r="K34" s="39"/>
      <c r="L34" s="27"/>
      <c r="M34" s="39"/>
    </row>
    <row r="35" spans="2:13" ht="12.75" customHeight="1" x14ac:dyDescent="0.2">
      <c r="B35" s="32"/>
      <c r="C35" s="33"/>
      <c r="D35" s="34"/>
      <c r="E35" s="27"/>
      <c r="F35" s="27"/>
      <c r="G35" s="35"/>
      <c r="H35" s="35"/>
      <c r="I35" s="35"/>
      <c r="J35" s="35"/>
      <c r="K35" s="39"/>
      <c r="L35" s="27"/>
      <c r="M35" s="39"/>
    </row>
    <row r="36" spans="2:13" ht="12.75" customHeight="1" x14ac:dyDescent="0.2">
      <c r="B36" s="32"/>
      <c r="C36" s="33"/>
      <c r="D36" s="34"/>
      <c r="E36" s="27"/>
      <c r="F36" s="27"/>
      <c r="G36" s="35"/>
      <c r="H36" s="35"/>
      <c r="I36" s="35"/>
      <c r="J36" s="35"/>
      <c r="K36" s="39"/>
      <c r="L36" s="27"/>
      <c r="M36" s="39"/>
    </row>
    <row r="37" spans="2:13" ht="12.75" customHeight="1" x14ac:dyDescent="0.2">
      <c r="B37" s="32"/>
      <c r="C37" s="33"/>
      <c r="D37" s="34"/>
      <c r="E37" s="27"/>
      <c r="F37" s="27"/>
      <c r="G37" s="35"/>
      <c r="H37" s="35"/>
      <c r="I37" s="35"/>
      <c r="J37" s="35"/>
      <c r="K37" s="39"/>
      <c r="L37" s="27"/>
      <c r="M37" s="39"/>
    </row>
    <row r="38" spans="2:13" ht="12.75" customHeight="1" x14ac:dyDescent="0.2">
      <c r="B38" s="32"/>
      <c r="C38" s="33"/>
      <c r="D38" s="34"/>
      <c r="E38" s="27"/>
      <c r="F38" s="27"/>
      <c r="G38" s="35"/>
      <c r="H38" s="35"/>
      <c r="I38" s="35"/>
      <c r="J38" s="35"/>
      <c r="K38" s="39"/>
      <c r="L38" s="27"/>
      <c r="M38" s="39"/>
    </row>
    <row r="39" spans="2:13" ht="12.75" customHeight="1" x14ac:dyDescent="0.2">
      <c r="B39" s="32"/>
      <c r="C39" s="33"/>
      <c r="D39" s="34"/>
      <c r="E39" s="27"/>
      <c r="F39" s="27"/>
      <c r="G39" s="35"/>
      <c r="H39" s="35"/>
      <c r="I39" s="35"/>
      <c r="J39" s="35"/>
      <c r="K39" s="39"/>
      <c r="L39" s="27"/>
      <c r="M39" s="39"/>
    </row>
    <row r="40" spans="2:13" ht="12.75" customHeight="1" x14ac:dyDescent="0.2">
      <c r="B40" s="32"/>
      <c r="C40" s="33"/>
      <c r="D40" s="34"/>
      <c r="E40" s="27"/>
      <c r="F40" s="27"/>
      <c r="G40" s="35"/>
      <c r="H40" s="35"/>
      <c r="I40" s="35"/>
      <c r="J40" s="35"/>
      <c r="K40" s="39"/>
      <c r="L40" s="27"/>
      <c r="M40" s="39"/>
    </row>
    <row r="41" spans="2:13" ht="12.75" customHeight="1" x14ac:dyDescent="0.2">
      <c r="B41" s="32"/>
      <c r="C41" s="33"/>
      <c r="D41" s="34"/>
      <c r="E41" s="27"/>
      <c r="F41" s="27"/>
      <c r="G41" s="35"/>
      <c r="H41" s="35"/>
      <c r="I41" s="35"/>
      <c r="J41" s="35"/>
      <c r="K41" s="39"/>
      <c r="L41" s="27"/>
      <c r="M41" s="39"/>
    </row>
    <row r="42" spans="2:13" ht="12.75" customHeight="1" x14ac:dyDescent="0.2">
      <c r="B42" s="32"/>
      <c r="C42" s="33"/>
      <c r="D42" s="34"/>
      <c r="E42" s="27"/>
      <c r="F42" s="27"/>
      <c r="G42" s="35"/>
      <c r="H42" s="35"/>
      <c r="I42" s="35"/>
      <c r="J42" s="35"/>
      <c r="K42" s="39"/>
      <c r="L42" s="27"/>
      <c r="M42" s="39"/>
    </row>
    <row r="43" spans="2:13" ht="12.75" customHeight="1" x14ac:dyDescent="0.2">
      <c r="B43" s="32"/>
      <c r="C43" s="33"/>
      <c r="D43" s="34"/>
      <c r="E43" s="27"/>
      <c r="F43" s="27"/>
      <c r="G43" s="35"/>
      <c r="H43" s="35"/>
      <c r="I43" s="35"/>
      <c r="J43" s="35"/>
      <c r="K43" s="39"/>
      <c r="L43" s="27"/>
      <c r="M43" s="39"/>
    </row>
    <row r="44" spans="2:13" ht="12.75" customHeight="1" x14ac:dyDescent="0.2">
      <c r="B44" s="32"/>
      <c r="C44" s="33"/>
      <c r="D44" s="34"/>
      <c r="E44" s="27"/>
      <c r="F44" s="27"/>
      <c r="G44" s="35"/>
      <c r="H44" s="35"/>
      <c r="I44" s="35"/>
      <c r="J44" s="35"/>
      <c r="K44" s="39"/>
      <c r="L44" s="27"/>
      <c r="M44" s="39"/>
    </row>
    <row r="45" spans="2:13" ht="12.75" customHeight="1" x14ac:dyDescent="0.2">
      <c r="B45" s="32"/>
      <c r="C45" s="33"/>
      <c r="D45" s="34"/>
      <c r="E45" s="27"/>
      <c r="F45" s="27"/>
      <c r="G45" s="35"/>
      <c r="H45" s="35"/>
      <c r="I45" s="35"/>
      <c r="J45" s="35"/>
      <c r="K45" s="39"/>
      <c r="L45" s="27"/>
      <c r="M45" s="39"/>
    </row>
    <row r="46" spans="2:13" ht="12.75" customHeight="1" x14ac:dyDescent="0.2">
      <c r="B46" s="32"/>
      <c r="C46" s="33"/>
      <c r="D46" s="34"/>
      <c r="E46" s="27"/>
      <c r="F46" s="27"/>
      <c r="G46" s="35"/>
      <c r="H46" s="35"/>
      <c r="I46" s="35"/>
      <c r="J46" s="35"/>
      <c r="K46" s="39"/>
      <c r="L46" s="27"/>
      <c r="M46" s="39"/>
    </row>
    <row r="47" spans="2:13" ht="12.75" customHeight="1" x14ac:dyDescent="0.2">
      <c r="B47" s="32"/>
      <c r="C47" s="33"/>
      <c r="D47" s="34"/>
      <c r="E47" s="27"/>
      <c r="F47" s="27"/>
      <c r="G47" s="35"/>
      <c r="H47" s="35"/>
      <c r="I47" s="35"/>
      <c r="J47" s="35"/>
      <c r="K47" s="39"/>
      <c r="L47" s="27"/>
      <c r="M47" s="39"/>
    </row>
    <row r="48" spans="2:13" ht="12.75" customHeight="1" x14ac:dyDescent="0.2">
      <c r="B48" s="32"/>
      <c r="C48" s="33"/>
      <c r="D48" s="34"/>
      <c r="E48" s="27"/>
      <c r="F48" s="27"/>
      <c r="G48" s="35"/>
      <c r="H48" s="35"/>
      <c r="I48" s="35"/>
      <c r="J48" s="35"/>
      <c r="K48" s="39"/>
      <c r="L48" s="27"/>
      <c r="M48" s="39"/>
    </row>
    <row r="49" spans="2:13" ht="12.75" customHeight="1" x14ac:dyDescent="0.2">
      <c r="B49" s="32"/>
      <c r="C49" s="33"/>
      <c r="D49" s="34"/>
      <c r="E49" s="27"/>
      <c r="F49" s="27"/>
      <c r="G49" s="35"/>
      <c r="H49" s="35"/>
      <c r="I49" s="35"/>
      <c r="J49" s="35"/>
      <c r="K49" s="39"/>
      <c r="L49" s="27"/>
      <c r="M49" s="39"/>
    </row>
    <row r="50" spans="2:13" ht="12.75" customHeight="1" x14ac:dyDescent="0.2">
      <c r="B50" s="32"/>
      <c r="C50" s="33"/>
      <c r="D50" s="34"/>
      <c r="E50" s="27"/>
      <c r="F50" s="27"/>
      <c r="G50" s="35"/>
      <c r="H50" s="35"/>
      <c r="I50" s="35"/>
      <c r="J50" s="35"/>
      <c r="K50" s="39"/>
      <c r="L50" s="27"/>
      <c r="M50" s="39"/>
    </row>
    <row r="51" spans="2:13" ht="12.75" customHeight="1" x14ac:dyDescent="0.2">
      <c r="B51" s="32"/>
      <c r="C51" s="33"/>
      <c r="D51" s="34"/>
      <c r="E51" s="27"/>
      <c r="F51" s="27"/>
      <c r="G51" s="35"/>
      <c r="H51" s="35"/>
      <c r="I51" s="35"/>
      <c r="J51" s="35"/>
      <c r="K51" s="39"/>
      <c r="L51" s="27"/>
      <c r="M51" s="39"/>
    </row>
    <row r="52" spans="2:13" ht="12.75" customHeight="1" x14ac:dyDescent="0.2">
      <c r="B52" s="32"/>
      <c r="C52" s="33"/>
      <c r="D52" s="34"/>
      <c r="E52" s="27"/>
      <c r="F52" s="27"/>
      <c r="G52" s="35"/>
      <c r="H52" s="35"/>
      <c r="I52" s="35"/>
      <c r="J52" s="35"/>
      <c r="K52" s="39"/>
      <c r="L52" s="27"/>
      <c r="M52" s="39"/>
    </row>
    <row r="53" spans="2:13" ht="12.75" customHeight="1" x14ac:dyDescent="0.2">
      <c r="B53" s="32"/>
      <c r="C53" s="33"/>
      <c r="D53" s="34"/>
      <c r="E53" s="27"/>
      <c r="F53" s="27"/>
      <c r="G53" s="35"/>
      <c r="H53" s="35"/>
      <c r="I53" s="35"/>
      <c r="J53" s="35"/>
      <c r="K53" s="39"/>
      <c r="L53" s="27"/>
      <c r="M53" s="39"/>
    </row>
    <row r="54" spans="2:13" ht="12.75" customHeight="1" x14ac:dyDescent="0.2">
      <c r="B54" s="32"/>
      <c r="C54" s="33"/>
      <c r="D54" s="34"/>
      <c r="E54" s="27"/>
      <c r="F54" s="27"/>
      <c r="G54" s="35"/>
      <c r="H54" s="35"/>
      <c r="I54" s="35"/>
      <c r="J54" s="35"/>
      <c r="K54" s="39"/>
      <c r="L54" s="27"/>
      <c r="M54" s="40"/>
    </row>
    <row r="55" spans="2:13" ht="12.75" customHeight="1" x14ac:dyDescent="0.2">
      <c r="B55" s="32"/>
      <c r="C55" s="33"/>
      <c r="D55" s="34"/>
      <c r="E55" s="27"/>
      <c r="F55" s="27"/>
      <c r="G55" s="35"/>
      <c r="H55" s="35"/>
      <c r="I55" s="35"/>
      <c r="J55" s="35"/>
      <c r="K55" s="39"/>
      <c r="L55" s="27"/>
      <c r="M55" s="40"/>
    </row>
    <row r="56" spans="2:13" x14ac:dyDescent="0.2">
      <c r="B56" s="32"/>
      <c r="C56" s="33"/>
      <c r="D56" s="34"/>
      <c r="E56" s="27"/>
      <c r="F56" s="27"/>
      <c r="G56" s="35"/>
      <c r="H56" s="35"/>
      <c r="I56" s="35"/>
      <c r="J56" s="35"/>
      <c r="K56" s="39"/>
      <c r="L56" s="27"/>
    </row>
    <row r="57" spans="2:13" x14ac:dyDescent="0.2">
      <c r="B57" s="32"/>
      <c r="C57" s="33"/>
      <c r="D57" s="34"/>
      <c r="E57" s="27"/>
      <c r="F57" s="27"/>
      <c r="G57" s="35"/>
      <c r="H57" s="35"/>
      <c r="I57" s="35"/>
      <c r="J57" s="35"/>
      <c r="K57" s="39"/>
      <c r="L57" s="27"/>
    </row>
    <row r="58" spans="2:13" x14ac:dyDescent="0.2">
      <c r="B58" s="32"/>
      <c r="C58" s="33"/>
      <c r="D58" s="34"/>
      <c r="E58" s="27"/>
      <c r="F58" s="27"/>
      <c r="G58" s="35"/>
      <c r="H58" s="35"/>
      <c r="I58" s="35"/>
      <c r="J58" s="35"/>
      <c r="K58" s="39"/>
      <c r="L58" s="27"/>
    </row>
    <row r="59" spans="2:13" x14ac:dyDescent="0.2">
      <c r="B59" s="32"/>
      <c r="C59" s="33"/>
      <c r="D59" s="34"/>
      <c r="E59" s="27"/>
      <c r="F59" s="27"/>
      <c r="G59" s="35"/>
      <c r="H59" s="35"/>
      <c r="I59" s="35"/>
      <c r="J59" s="35"/>
      <c r="K59" s="39"/>
      <c r="L59" s="27"/>
    </row>
    <row r="60" spans="2:13" x14ac:dyDescent="0.2">
      <c r="B60" s="32"/>
      <c r="C60" s="33"/>
      <c r="D60" s="34"/>
      <c r="E60" s="27"/>
      <c r="F60" s="27"/>
      <c r="G60" s="35"/>
      <c r="H60" s="35"/>
      <c r="I60" s="35"/>
      <c r="J60" s="35"/>
      <c r="K60" s="39"/>
      <c r="L60" s="27"/>
    </row>
    <row r="61" spans="2:13" x14ac:dyDescent="0.2">
      <c r="B61" s="32"/>
      <c r="C61" s="33"/>
      <c r="D61" s="34"/>
      <c r="E61" s="27"/>
      <c r="F61" s="27"/>
      <c r="G61" s="35"/>
      <c r="H61" s="35"/>
      <c r="I61" s="35"/>
      <c r="J61" s="35"/>
      <c r="K61" s="39"/>
      <c r="L61" s="27"/>
    </row>
    <row r="62" spans="2:13" x14ac:dyDescent="0.2">
      <c r="B62" s="32"/>
      <c r="C62" s="33"/>
      <c r="D62" s="34"/>
      <c r="E62" s="27"/>
      <c r="F62" s="27"/>
      <c r="G62" s="35"/>
      <c r="H62" s="35"/>
      <c r="I62" s="35"/>
      <c r="J62" s="35"/>
      <c r="K62" s="39"/>
      <c r="L62" s="27"/>
    </row>
  </sheetData>
  <mergeCells count="17">
    <mergeCell ref="L6:L7"/>
    <mergeCell ref="B6:B7"/>
    <mergeCell ref="C6:C7"/>
    <mergeCell ref="D6:D7"/>
    <mergeCell ref="E6:E7"/>
    <mergeCell ref="F6:F7"/>
    <mergeCell ref="G6:G7"/>
    <mergeCell ref="H6:H7"/>
    <mergeCell ref="I6:I7"/>
    <mergeCell ref="J6:J7"/>
    <mergeCell ref="K6:K7"/>
    <mergeCell ref="C14:C16"/>
    <mergeCell ref="B11:B13"/>
    <mergeCell ref="C11:C13"/>
    <mergeCell ref="B17:B19"/>
    <mergeCell ref="C17:C19"/>
    <mergeCell ref="B14:B16"/>
  </mergeCells>
  <phoneticPr fontId="20" type="noConversion"/>
  <pageMargins left="0.6692913385826772" right="0.39370078740157483" top="0.78740157480314965" bottom="0.78740157480314965" header="0" footer="0.39370078740157483"/>
  <pageSetup paperSize="9" orientation="landscape"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N42"/>
  <sheetViews>
    <sheetView view="pageBreakPreview" zoomScaleNormal="85" zoomScaleSheetLayoutView="100" workbookViewId="0">
      <pane ySplit="7" topLeftCell="A8" activePane="bottomLeft" state="frozen"/>
      <selection activeCell="M27" sqref="M27"/>
      <selection pane="bottomLeft" activeCell="A17" sqref="A17:XFD19"/>
    </sheetView>
  </sheetViews>
  <sheetFormatPr baseColWidth="10" defaultColWidth="11.42578125" defaultRowHeight="12.75" x14ac:dyDescent="0.2"/>
  <cols>
    <col min="1" max="1" width="2.42578125" style="1" customWidth="1"/>
    <col min="2" max="2" width="10.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10.7109375" style="1" customWidth="1"/>
    <col min="13" max="16384" width="11.42578125" style="1"/>
  </cols>
  <sheetData>
    <row r="1" spans="2:14" ht="12.75" customHeight="1" x14ac:dyDescent="0.2">
      <c r="B1" s="3" t="str">
        <f>'0-Treballs previs'!B1</f>
        <v>OBRA: Reforma AEM i vestuaries del CAP Ronda Torrassa</v>
      </c>
    </row>
    <row r="2" spans="2:14" ht="12.75" customHeight="1" x14ac:dyDescent="0.2">
      <c r="B2" s="6" t="str">
        <f>'0-Treballs previs'!B2</f>
        <v>Emplaçament: Ronda de la Torrassa 151-153, L'Hospitalet de Llobregat</v>
      </c>
    </row>
    <row r="3" spans="2:14" ht="12.75" customHeight="1" x14ac:dyDescent="0.2">
      <c r="B3" s="6"/>
    </row>
    <row r="4" spans="2:14" ht="12.75" customHeight="1" x14ac:dyDescent="0.25">
      <c r="B4" s="1"/>
      <c r="D4" s="11" t="s">
        <v>97</v>
      </c>
      <c r="M4" s="41"/>
    </row>
    <row r="5" spans="2:14" ht="12.75" customHeight="1" x14ac:dyDescent="0.2">
      <c r="M5" s="27"/>
    </row>
    <row r="6" spans="2:14" ht="12.75" customHeight="1" x14ac:dyDescent="0.2">
      <c r="B6" s="107" t="s">
        <v>35</v>
      </c>
      <c r="C6" s="108" t="s">
        <v>2</v>
      </c>
      <c r="D6" s="107" t="s">
        <v>36</v>
      </c>
      <c r="E6" s="107" t="s">
        <v>32</v>
      </c>
      <c r="F6" s="107" t="s">
        <v>30</v>
      </c>
      <c r="G6" s="107" t="s">
        <v>31</v>
      </c>
      <c r="H6" s="107" t="s">
        <v>3</v>
      </c>
      <c r="I6" s="107" t="s">
        <v>0</v>
      </c>
      <c r="J6" s="107" t="s">
        <v>1</v>
      </c>
      <c r="K6" s="106" t="s">
        <v>51</v>
      </c>
      <c r="L6" s="107" t="s">
        <v>52</v>
      </c>
      <c r="M6" s="27"/>
    </row>
    <row r="7" spans="2:14" ht="12.75" customHeight="1" x14ac:dyDescent="0.2">
      <c r="B7" s="107"/>
      <c r="C7" s="109"/>
      <c r="D7" s="107"/>
      <c r="E7" s="107"/>
      <c r="F7" s="107"/>
      <c r="G7" s="107"/>
      <c r="H7" s="107"/>
      <c r="I7" s="107"/>
      <c r="J7" s="107"/>
      <c r="K7" s="106"/>
      <c r="L7" s="107"/>
      <c r="M7" s="27"/>
    </row>
    <row r="8" spans="2:14" ht="12.75" customHeight="1" x14ac:dyDescent="0.2">
      <c r="B8" s="12"/>
      <c r="C8" s="13"/>
      <c r="D8" s="12"/>
      <c r="E8" s="12"/>
      <c r="F8" s="12"/>
      <c r="G8" s="12"/>
      <c r="H8" s="12"/>
      <c r="I8" s="12"/>
      <c r="J8" s="12"/>
      <c r="M8" s="27"/>
    </row>
    <row r="9" spans="2:14" ht="12.75" customHeight="1" x14ac:dyDescent="0.25">
      <c r="B9" s="7"/>
      <c r="C9" s="15" t="s">
        <v>27</v>
      </c>
      <c r="D9" s="16" t="s">
        <v>47</v>
      </c>
      <c r="E9" s="15"/>
      <c r="F9" s="15"/>
      <c r="G9" s="17"/>
      <c r="H9" s="17"/>
      <c r="I9" s="17"/>
      <c r="J9" s="17"/>
      <c r="K9" s="44"/>
      <c r="L9" s="42">
        <f>SUM(L11:L16)</f>
        <v>0</v>
      </c>
      <c r="M9" s="39"/>
    </row>
    <row r="10" spans="2:14" ht="12.75" customHeight="1" x14ac:dyDescent="0.25">
      <c r="B10" s="7"/>
      <c r="C10" s="37"/>
      <c r="D10" s="9"/>
      <c r="E10" s="37"/>
      <c r="F10" s="37"/>
      <c r="G10" s="38"/>
      <c r="H10" s="38"/>
      <c r="I10" s="38"/>
      <c r="J10" s="38"/>
      <c r="L10" s="84"/>
      <c r="M10" s="39"/>
      <c r="N10" s="40"/>
    </row>
    <row r="11" spans="2:14" ht="12.75" customHeight="1" x14ac:dyDescent="0.25">
      <c r="B11" s="7"/>
      <c r="C11" s="37"/>
      <c r="D11" s="9"/>
      <c r="E11" s="37"/>
      <c r="F11" s="37"/>
      <c r="G11" s="38"/>
      <c r="H11" s="38"/>
      <c r="I11" s="38"/>
      <c r="J11" s="38"/>
      <c r="L11" s="84"/>
      <c r="M11" s="39"/>
      <c r="N11" s="40"/>
    </row>
    <row r="12" spans="2:14" ht="12.75" customHeight="1" x14ac:dyDescent="0.25">
      <c r="B12" s="7"/>
      <c r="C12" s="37"/>
      <c r="D12" s="9" t="s">
        <v>130</v>
      </c>
      <c r="E12" s="37"/>
      <c r="F12" s="37"/>
      <c r="G12" s="38"/>
      <c r="H12" s="38"/>
      <c r="I12" s="38"/>
      <c r="J12" s="38"/>
      <c r="L12" s="84"/>
      <c r="M12" s="39"/>
      <c r="N12" s="40"/>
    </row>
    <row r="13" spans="2:14" ht="14.45" customHeight="1" x14ac:dyDescent="0.2">
      <c r="B13" s="118"/>
      <c r="C13" s="112"/>
      <c r="D13" s="69"/>
      <c r="E13" s="70"/>
      <c r="F13" s="70"/>
      <c r="H13" s="68"/>
      <c r="I13" s="68" t="str">
        <f>IF(PRODUCT(E13:H13) = 0, " ", PRODUCT(E13:H13))</f>
        <v xml:space="preserve"> </v>
      </c>
      <c r="J13" s="68"/>
      <c r="L13" s="40"/>
      <c r="M13" s="39"/>
    </row>
    <row r="14" spans="2:14" ht="12.6" customHeight="1" x14ac:dyDescent="0.2">
      <c r="B14" s="118"/>
      <c r="C14" s="112"/>
      <c r="D14" s="22"/>
      <c r="E14" s="23"/>
      <c r="F14" s="23"/>
      <c r="G14" s="24"/>
      <c r="H14" s="26"/>
      <c r="I14" s="21">
        <f>E14</f>
        <v>0</v>
      </c>
      <c r="J14" s="73"/>
      <c r="K14" s="43"/>
      <c r="L14" s="43"/>
      <c r="M14" s="39"/>
    </row>
    <row r="15" spans="2:14" ht="12.6" customHeight="1" x14ac:dyDescent="0.2">
      <c r="B15" s="118"/>
      <c r="C15" s="112"/>
      <c r="D15" s="22"/>
      <c r="E15" s="23"/>
      <c r="F15" s="23"/>
      <c r="G15" s="24"/>
      <c r="H15" s="26"/>
      <c r="I15" s="21">
        <f>E15</f>
        <v>0</v>
      </c>
      <c r="J15" s="73"/>
      <c r="K15" s="43"/>
      <c r="L15" s="43"/>
      <c r="M15" s="39"/>
    </row>
    <row r="16" spans="2:14" ht="12.75" customHeight="1" x14ac:dyDescent="0.2">
      <c r="B16" s="113"/>
      <c r="C16" s="113"/>
      <c r="D16" s="18"/>
      <c r="E16" s="19"/>
      <c r="F16" s="19"/>
      <c r="G16" s="20"/>
      <c r="H16" s="57"/>
      <c r="I16" s="57"/>
      <c r="J16" s="68"/>
      <c r="K16" s="43"/>
      <c r="L16" s="43">
        <f>I16*K16</f>
        <v>0</v>
      </c>
      <c r="M16" s="39"/>
    </row>
    <row r="24" spans="10:10" x14ac:dyDescent="0.2">
      <c r="J24" s="5">
        <f>J21+J22</f>
        <v>0</v>
      </c>
    </row>
    <row r="27" spans="10:10" ht="0.6" customHeight="1" x14ac:dyDescent="0.2"/>
    <row r="31" spans="10:10" ht="10.9" customHeight="1" x14ac:dyDescent="0.2"/>
    <row r="32" spans="10:10" hidden="1" x14ac:dyDescent="0.2"/>
    <row r="37" ht="0.6" customHeight="1" x14ac:dyDescent="0.2"/>
    <row r="42" hidden="1" x14ac:dyDescent="0.2"/>
  </sheetData>
  <mergeCells count="13">
    <mergeCell ref="B13:B16"/>
    <mergeCell ref="C13:C16"/>
    <mergeCell ref="L6:L7"/>
    <mergeCell ref="B6:B7"/>
    <mergeCell ref="C6:C7"/>
    <mergeCell ref="D6:D7"/>
    <mergeCell ref="E6:E7"/>
    <mergeCell ref="F6:F7"/>
    <mergeCell ref="G6:G7"/>
    <mergeCell ref="H6:H7"/>
    <mergeCell ref="I6:I7"/>
    <mergeCell ref="J6:J7"/>
    <mergeCell ref="K6:K7"/>
  </mergeCells>
  <phoneticPr fontId="20" type="noConversion"/>
  <pageMargins left="0.6692913385826772" right="0.39370078740157483" top="0.78740157480314965" bottom="0.78740157480314965" header="0" footer="0.39370078740157483"/>
  <pageSetup paperSize="9" orientation="landscape"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N85"/>
  <sheetViews>
    <sheetView view="pageBreakPreview" zoomScaleNormal="85" zoomScaleSheetLayoutView="100" workbookViewId="0">
      <pane ySplit="7" topLeftCell="A8" activePane="bottomLeft" state="frozen"/>
      <selection activeCell="M27" sqref="M27"/>
      <selection pane="bottomLeft" activeCell="K17" sqref="K17:K21"/>
    </sheetView>
  </sheetViews>
  <sheetFormatPr baseColWidth="10" defaultColWidth="11.42578125" defaultRowHeight="12.75" x14ac:dyDescent="0.2"/>
  <cols>
    <col min="1" max="1" width="2.42578125" style="1" customWidth="1"/>
    <col min="2" max="2" width="10.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10.7109375" style="1" customWidth="1"/>
    <col min="13" max="16384" width="11.42578125" style="1"/>
  </cols>
  <sheetData>
    <row r="1" spans="2:14" ht="12.75" customHeight="1" x14ac:dyDescent="0.2">
      <c r="B1" s="3" t="str">
        <f>'0-Treballs previs'!B1</f>
        <v>OBRA: Reforma AEM i vestuaries del CAP Ronda Torrassa</v>
      </c>
    </row>
    <row r="2" spans="2:14" ht="12.75" customHeight="1" x14ac:dyDescent="0.2">
      <c r="B2" s="6" t="str">
        <f>'0-Treballs previs'!B2</f>
        <v>Emplaçament: Ronda de la Torrassa 151-153, L'Hospitalet de Llobregat</v>
      </c>
    </row>
    <row r="3" spans="2:14" ht="12.75" customHeight="1" x14ac:dyDescent="0.2">
      <c r="B3" s="6"/>
    </row>
    <row r="4" spans="2:14" ht="12.75" customHeight="1" x14ac:dyDescent="0.25">
      <c r="B4" s="1"/>
      <c r="D4" s="11" t="s">
        <v>97</v>
      </c>
      <c r="M4" s="41"/>
    </row>
    <row r="5" spans="2:14" ht="12.75" customHeight="1" x14ac:dyDescent="0.2">
      <c r="M5" s="27"/>
    </row>
    <row r="6" spans="2:14" ht="12.75" hidden="1" customHeight="1" x14ac:dyDescent="0.2">
      <c r="B6" s="107" t="s">
        <v>35</v>
      </c>
      <c r="C6" s="108" t="s">
        <v>2</v>
      </c>
      <c r="D6" s="107" t="s">
        <v>36</v>
      </c>
      <c r="E6" s="107" t="s">
        <v>32</v>
      </c>
      <c r="F6" s="107" t="s">
        <v>30</v>
      </c>
      <c r="G6" s="107" t="s">
        <v>31</v>
      </c>
      <c r="H6" s="107" t="s">
        <v>3</v>
      </c>
      <c r="I6" s="107" t="s">
        <v>0</v>
      </c>
      <c r="J6" s="107" t="s">
        <v>1</v>
      </c>
      <c r="K6" s="106" t="s">
        <v>51</v>
      </c>
      <c r="L6" s="107" t="s">
        <v>52</v>
      </c>
      <c r="M6" s="27"/>
    </row>
    <row r="7" spans="2:14" ht="12.75" customHeight="1" x14ac:dyDescent="0.2">
      <c r="B7" s="107"/>
      <c r="C7" s="109"/>
      <c r="D7" s="107"/>
      <c r="E7" s="107"/>
      <c r="F7" s="107"/>
      <c r="G7" s="107"/>
      <c r="H7" s="107"/>
      <c r="I7" s="107"/>
      <c r="J7" s="107"/>
      <c r="K7" s="106"/>
      <c r="L7" s="107"/>
      <c r="M7" s="27"/>
    </row>
    <row r="8" spans="2:14" ht="12.75" customHeight="1" x14ac:dyDescent="0.2">
      <c r="B8" s="12"/>
      <c r="C8" s="13"/>
      <c r="D8" s="12"/>
      <c r="E8" s="12"/>
      <c r="F8" s="12"/>
      <c r="G8" s="12"/>
      <c r="H8" s="12"/>
      <c r="I8" s="12"/>
      <c r="J8" s="12"/>
      <c r="M8" s="27"/>
    </row>
    <row r="9" spans="2:14" ht="12.75" customHeight="1" x14ac:dyDescent="0.25">
      <c r="B9" s="14"/>
      <c r="C9" s="15" t="s">
        <v>28</v>
      </c>
      <c r="D9" s="16" t="s">
        <v>48</v>
      </c>
      <c r="E9" s="15"/>
      <c r="F9" s="15"/>
      <c r="G9" s="17"/>
      <c r="H9" s="17"/>
      <c r="I9" s="17"/>
      <c r="J9" s="17"/>
      <c r="K9" s="44"/>
      <c r="L9" s="42">
        <f>SUM(L12:L23)</f>
        <v>1506.1135680000002</v>
      </c>
      <c r="M9" s="39"/>
    </row>
    <row r="10" spans="2:14" ht="12.75" customHeight="1" x14ac:dyDescent="0.25">
      <c r="B10" s="7"/>
      <c r="C10" s="37"/>
      <c r="D10" s="9"/>
      <c r="E10" s="37"/>
      <c r="F10" s="37"/>
      <c r="G10" s="38"/>
      <c r="H10" s="38"/>
      <c r="I10" s="38"/>
      <c r="J10" s="38"/>
      <c r="L10" s="84"/>
      <c r="M10" s="39"/>
      <c r="N10" s="40"/>
    </row>
    <row r="11" spans="2:14" ht="24.6" customHeight="1" x14ac:dyDescent="0.2">
      <c r="B11" s="118" t="s">
        <v>65</v>
      </c>
      <c r="C11" s="112" t="s">
        <v>93</v>
      </c>
      <c r="D11" s="69" t="s">
        <v>87</v>
      </c>
      <c r="E11" s="70"/>
      <c r="F11" s="70"/>
      <c r="H11" s="68"/>
      <c r="I11" s="68" t="str">
        <f>IF(PRODUCT(E11:H11) = 0, " ", PRODUCT(E11:H11))</f>
        <v xml:space="preserve"> </v>
      </c>
      <c r="L11" s="40"/>
      <c r="M11" s="39"/>
    </row>
    <row r="12" spans="2:14" ht="12.75" customHeight="1" x14ac:dyDescent="0.2">
      <c r="B12" s="118"/>
      <c r="C12" s="112"/>
      <c r="D12" s="22" t="s">
        <v>274</v>
      </c>
      <c r="E12" s="23">
        <v>31</v>
      </c>
      <c r="F12" s="23">
        <v>1.5</v>
      </c>
      <c r="G12" s="24"/>
      <c r="H12" s="26"/>
      <c r="I12" s="21">
        <f>E12*F12</f>
        <v>46.5</v>
      </c>
      <c r="J12" s="25" t="s">
        <v>33</v>
      </c>
      <c r="K12" s="43"/>
      <c r="L12" s="43"/>
      <c r="M12" s="39"/>
    </row>
    <row r="13" spans="2:14" ht="12.75" customHeight="1" x14ac:dyDescent="0.2">
      <c r="B13" s="118"/>
      <c r="C13" s="112"/>
      <c r="D13" s="22" t="s">
        <v>275</v>
      </c>
      <c r="E13" s="23">
        <v>9.65</v>
      </c>
      <c r="F13" s="23">
        <v>3.15</v>
      </c>
      <c r="G13" s="24"/>
      <c r="H13" s="26"/>
      <c r="I13" s="21">
        <f t="shared" ref="I13:I14" si="0">E13*F13</f>
        <v>30.397500000000001</v>
      </c>
      <c r="J13" s="25" t="s">
        <v>33</v>
      </c>
      <c r="K13" s="43"/>
      <c r="L13" s="43"/>
      <c r="M13" s="39"/>
    </row>
    <row r="14" spans="2:14" ht="12.75" customHeight="1" x14ac:dyDescent="0.2">
      <c r="B14" s="118"/>
      <c r="C14" s="112"/>
      <c r="D14" s="22" t="s">
        <v>276</v>
      </c>
      <c r="E14" s="23">
        <v>55</v>
      </c>
      <c r="F14" s="23">
        <v>0.6</v>
      </c>
      <c r="G14" s="24"/>
      <c r="H14" s="26"/>
      <c r="I14" s="21">
        <f t="shared" si="0"/>
        <v>33</v>
      </c>
      <c r="J14" s="25" t="s">
        <v>33</v>
      </c>
      <c r="K14" s="43"/>
      <c r="L14" s="43"/>
      <c r="M14" s="39"/>
    </row>
    <row r="15" spans="2:14" ht="12.75" customHeight="1" x14ac:dyDescent="0.2">
      <c r="B15" s="118"/>
      <c r="C15" s="112"/>
      <c r="D15" s="22" t="s">
        <v>277</v>
      </c>
      <c r="E15" s="23">
        <v>12</v>
      </c>
      <c r="F15" s="23">
        <v>0.6</v>
      </c>
      <c r="G15" s="24"/>
      <c r="H15" s="26"/>
      <c r="I15" s="21">
        <f t="shared" ref="I15:I16" si="1">E15*F15</f>
        <v>7.1999999999999993</v>
      </c>
      <c r="J15" s="25" t="s">
        <v>33</v>
      </c>
      <c r="K15" s="43"/>
      <c r="L15" s="43"/>
      <c r="M15" s="39"/>
    </row>
    <row r="16" spans="2:14" ht="12.75" customHeight="1" x14ac:dyDescent="0.2">
      <c r="B16" s="118"/>
      <c r="C16" s="112"/>
      <c r="D16" s="22" t="s">
        <v>278</v>
      </c>
      <c r="E16" s="23">
        <v>3.8</v>
      </c>
      <c r="F16" s="23">
        <v>2.7</v>
      </c>
      <c r="G16" s="24"/>
      <c r="H16" s="26"/>
      <c r="I16" s="21">
        <f t="shared" si="1"/>
        <v>10.26</v>
      </c>
      <c r="J16" s="25" t="s">
        <v>33</v>
      </c>
      <c r="K16" s="43"/>
      <c r="L16" s="43"/>
      <c r="M16" s="39"/>
    </row>
    <row r="17" spans="2:14" ht="12.75" customHeight="1" x14ac:dyDescent="0.2">
      <c r="B17" s="113"/>
      <c r="C17" s="113"/>
      <c r="D17" s="18" t="s">
        <v>0</v>
      </c>
      <c r="E17" s="19"/>
      <c r="F17" s="19"/>
      <c r="G17" s="20"/>
      <c r="H17" s="20"/>
      <c r="I17" s="20">
        <f>SUM(I12:I16)</f>
        <v>127.35750000000002</v>
      </c>
      <c r="J17" s="68" t="s">
        <v>33</v>
      </c>
      <c r="K17" s="43">
        <v>6.9504000000000001</v>
      </c>
      <c r="L17" s="43">
        <f>I17*K17</f>
        <v>885.1855680000001</v>
      </c>
      <c r="M17" s="39"/>
      <c r="N17" s="49">
        <f>K17*0.96</f>
        <v>6.6723840000000001</v>
      </c>
    </row>
    <row r="18" spans="2:14" ht="37.5" customHeight="1" x14ac:dyDescent="0.2">
      <c r="B18" s="118" t="s">
        <v>134</v>
      </c>
      <c r="C18" s="112" t="s">
        <v>94</v>
      </c>
      <c r="D18" s="69" t="s">
        <v>246</v>
      </c>
      <c r="E18" s="70"/>
      <c r="F18" s="70"/>
      <c r="H18" s="68"/>
      <c r="I18" s="68" t="str">
        <f>IF(PRODUCT(E18:H18) = 0, " ", PRODUCT(E18:H18))</f>
        <v xml:space="preserve"> </v>
      </c>
      <c r="L18" s="40"/>
      <c r="M18" s="39"/>
    </row>
    <row r="19" spans="2:14" ht="12.75" customHeight="1" x14ac:dyDescent="0.2">
      <c r="B19" s="118"/>
      <c r="C19" s="112"/>
      <c r="D19" s="22" t="s">
        <v>279</v>
      </c>
      <c r="E19" s="23">
        <v>52</v>
      </c>
      <c r="F19" s="23"/>
      <c r="G19" s="24"/>
      <c r="H19" s="26"/>
      <c r="I19" s="21">
        <f>E19</f>
        <v>52</v>
      </c>
      <c r="J19" s="25" t="s">
        <v>33</v>
      </c>
      <c r="K19" s="43"/>
      <c r="L19" s="43"/>
      <c r="M19" s="39"/>
    </row>
    <row r="20" spans="2:14" ht="12.75" customHeight="1" x14ac:dyDescent="0.2">
      <c r="B20" s="118"/>
      <c r="C20" s="112"/>
      <c r="D20" s="22" t="s">
        <v>280</v>
      </c>
      <c r="E20" s="23">
        <v>25</v>
      </c>
      <c r="F20" s="23"/>
      <c r="G20" s="24"/>
      <c r="H20" s="26"/>
      <c r="I20" s="21">
        <f>E20</f>
        <v>25</v>
      </c>
      <c r="J20" s="25" t="s">
        <v>33</v>
      </c>
      <c r="K20" s="43"/>
      <c r="L20" s="43"/>
      <c r="M20" s="39"/>
    </row>
    <row r="21" spans="2:14" ht="12.75" customHeight="1" x14ac:dyDescent="0.2">
      <c r="B21" s="113"/>
      <c r="C21" s="113"/>
      <c r="D21" s="18" t="s">
        <v>0</v>
      </c>
      <c r="E21" s="19"/>
      <c r="F21" s="19"/>
      <c r="G21" s="20"/>
      <c r="H21" s="20"/>
      <c r="I21" s="20">
        <f>SUM(I19:I20)</f>
        <v>77</v>
      </c>
      <c r="J21" s="68" t="s">
        <v>33</v>
      </c>
      <c r="K21" s="43">
        <v>8.0640000000000001</v>
      </c>
      <c r="L21" s="43">
        <f>I21*K21</f>
        <v>620.928</v>
      </c>
      <c r="M21" s="39"/>
      <c r="N21" s="49">
        <f>K21*0.96</f>
        <v>7.7414399999999999</v>
      </c>
    </row>
    <row r="22" spans="2:14" ht="12.75" customHeight="1" x14ac:dyDescent="0.25">
      <c r="B22" s="7"/>
      <c r="C22" s="37"/>
      <c r="D22" s="9"/>
      <c r="E22" s="37"/>
      <c r="F22" s="37"/>
      <c r="G22" s="38"/>
      <c r="H22" s="38"/>
      <c r="I22" s="38"/>
      <c r="J22" s="38"/>
      <c r="L22" s="84"/>
      <c r="M22" s="39"/>
      <c r="N22" s="40"/>
    </row>
    <row r="23" spans="2:14" ht="12.75" customHeight="1" x14ac:dyDescent="0.25">
      <c r="B23" s="7"/>
      <c r="C23" s="37"/>
      <c r="D23" s="9"/>
      <c r="E23" s="37"/>
      <c r="F23" s="37"/>
      <c r="G23" s="38"/>
      <c r="H23" s="38"/>
      <c r="I23" s="38"/>
      <c r="J23" s="38"/>
      <c r="L23" s="40"/>
      <c r="M23" s="39"/>
    </row>
    <row r="24" spans="2:14" ht="12.75" customHeight="1" x14ac:dyDescent="0.25">
      <c r="B24" s="28"/>
      <c r="C24" s="29"/>
      <c r="D24" s="30"/>
      <c r="E24" s="29"/>
      <c r="F24" s="29"/>
      <c r="G24" s="31"/>
      <c r="H24" s="31"/>
      <c r="I24" s="31"/>
      <c r="J24" s="31"/>
      <c r="K24" s="39"/>
      <c r="L24" s="27"/>
      <c r="M24" s="39"/>
    </row>
    <row r="25" spans="2:14" ht="12.75" customHeight="1" x14ac:dyDescent="0.25">
      <c r="B25" s="28"/>
      <c r="C25" s="29"/>
      <c r="D25" s="30"/>
      <c r="E25" s="29"/>
      <c r="F25" s="29"/>
      <c r="G25" s="31"/>
      <c r="H25" s="31"/>
      <c r="I25" s="31"/>
      <c r="J25" s="31"/>
      <c r="K25" s="39"/>
      <c r="L25" s="27"/>
      <c r="M25" s="39"/>
    </row>
    <row r="26" spans="2:14" ht="12.75" customHeight="1" x14ac:dyDescent="0.25">
      <c r="B26" s="28"/>
      <c r="C26" s="29"/>
      <c r="D26" s="30"/>
      <c r="E26" s="29"/>
      <c r="F26" s="29"/>
      <c r="G26" s="31"/>
      <c r="H26" s="31"/>
      <c r="I26" s="31"/>
      <c r="J26" s="31"/>
      <c r="K26" s="39"/>
      <c r="L26" s="27"/>
      <c r="M26" s="39"/>
    </row>
    <row r="27" spans="2:14" ht="12.75" customHeight="1" x14ac:dyDescent="0.25">
      <c r="B27" s="28"/>
      <c r="C27" s="29"/>
      <c r="D27" s="30"/>
      <c r="E27" s="29"/>
      <c r="F27" s="29"/>
      <c r="G27" s="31"/>
      <c r="H27" s="31"/>
      <c r="I27" s="31"/>
      <c r="J27" s="31"/>
      <c r="K27" s="39"/>
      <c r="L27" s="27"/>
      <c r="M27" s="39"/>
    </row>
    <row r="28" spans="2:14" ht="9.6" customHeight="1" x14ac:dyDescent="0.25">
      <c r="B28" s="28"/>
      <c r="C28" s="29"/>
      <c r="D28" s="30"/>
      <c r="E28" s="29"/>
      <c r="F28" s="29"/>
      <c r="G28" s="31"/>
      <c r="H28" s="31"/>
      <c r="I28" s="31"/>
      <c r="J28" s="31"/>
      <c r="K28" s="39"/>
      <c r="L28" s="27"/>
      <c r="M28" s="39"/>
    </row>
    <row r="29" spans="2:14" ht="0.6" customHeight="1" x14ac:dyDescent="0.25">
      <c r="B29" s="28"/>
      <c r="C29" s="29"/>
      <c r="D29" s="30"/>
      <c r="E29" s="29"/>
      <c r="F29" s="29"/>
      <c r="G29" s="31"/>
      <c r="H29" s="31"/>
      <c r="I29" s="31"/>
      <c r="J29" s="31"/>
      <c r="K29" s="39"/>
      <c r="L29" s="27"/>
      <c r="M29" s="39"/>
    </row>
    <row r="30" spans="2:14" ht="12.75" customHeight="1" x14ac:dyDescent="0.2">
      <c r="B30" s="32"/>
      <c r="C30" s="33"/>
      <c r="D30" s="34"/>
      <c r="E30" s="27"/>
      <c r="F30" s="27"/>
      <c r="G30" s="35"/>
      <c r="H30" s="35"/>
      <c r="I30" s="35"/>
      <c r="J30" s="35"/>
      <c r="K30" s="39"/>
      <c r="L30" s="27"/>
      <c r="M30" s="39"/>
    </row>
    <row r="31" spans="2:14" ht="12.75" customHeight="1" x14ac:dyDescent="0.2">
      <c r="B31" s="32"/>
      <c r="C31" s="33"/>
      <c r="D31" s="34"/>
      <c r="E31" s="27"/>
      <c r="F31" s="27"/>
      <c r="G31" s="35"/>
      <c r="H31" s="35"/>
      <c r="I31" s="35"/>
      <c r="J31" s="35"/>
      <c r="K31" s="39"/>
      <c r="L31" s="27"/>
      <c r="M31" s="39"/>
    </row>
    <row r="32" spans="2:14" ht="12.75" customHeight="1" x14ac:dyDescent="0.2">
      <c r="B32" s="32"/>
      <c r="C32" s="33"/>
      <c r="D32" s="34"/>
      <c r="E32" s="27"/>
      <c r="F32" s="27"/>
      <c r="G32" s="35"/>
      <c r="H32" s="35"/>
      <c r="I32" s="35"/>
      <c r="J32" s="35"/>
      <c r="K32" s="39"/>
      <c r="L32" s="27"/>
      <c r="M32" s="39"/>
    </row>
    <row r="33" spans="2:13" ht="10.9" customHeight="1" x14ac:dyDescent="0.2">
      <c r="B33" s="32"/>
      <c r="C33" s="33"/>
      <c r="D33" s="34"/>
      <c r="E33" s="27"/>
      <c r="F33" s="27"/>
      <c r="G33" s="35"/>
      <c r="H33" s="35"/>
      <c r="I33" s="35"/>
      <c r="J33" s="35"/>
      <c r="K33" s="39"/>
      <c r="L33" s="27"/>
      <c r="M33" s="39"/>
    </row>
    <row r="34" spans="2:13" ht="12.75" hidden="1" customHeight="1" x14ac:dyDescent="0.2">
      <c r="B34" s="32"/>
      <c r="C34" s="33"/>
      <c r="D34" s="34"/>
      <c r="E34" s="27"/>
      <c r="F34" s="27"/>
      <c r="G34" s="35"/>
      <c r="H34" s="35"/>
      <c r="I34" s="35"/>
      <c r="J34" s="35"/>
      <c r="K34" s="39"/>
      <c r="L34" s="27"/>
      <c r="M34" s="39"/>
    </row>
    <row r="35" spans="2:13" ht="12.75" customHeight="1" x14ac:dyDescent="0.2">
      <c r="B35" s="32"/>
      <c r="C35" s="33"/>
      <c r="D35" s="34"/>
      <c r="E35" s="27"/>
      <c r="F35" s="27"/>
      <c r="G35" s="35"/>
      <c r="H35" s="35"/>
      <c r="I35" s="35"/>
      <c r="J35" s="35"/>
      <c r="K35" s="39"/>
      <c r="L35" s="27"/>
      <c r="M35" s="39"/>
    </row>
    <row r="36" spans="2:13" ht="12.75" customHeight="1" x14ac:dyDescent="0.2">
      <c r="B36" s="32"/>
      <c r="C36" s="33"/>
      <c r="D36" s="34"/>
      <c r="E36" s="27"/>
      <c r="F36" s="27"/>
      <c r="G36" s="35"/>
      <c r="H36" s="35"/>
      <c r="I36" s="35"/>
      <c r="J36" s="35"/>
      <c r="K36" s="39"/>
      <c r="L36" s="27"/>
      <c r="M36" s="39"/>
    </row>
    <row r="37" spans="2:13" ht="12.75" customHeight="1" x14ac:dyDescent="0.2">
      <c r="B37" s="32"/>
      <c r="C37" s="33"/>
      <c r="D37" s="34"/>
      <c r="E37" s="27"/>
      <c r="F37" s="27"/>
      <c r="G37" s="35"/>
      <c r="H37" s="35"/>
      <c r="I37" s="35"/>
      <c r="J37" s="35"/>
      <c r="K37" s="39"/>
      <c r="L37" s="27"/>
      <c r="M37" s="39"/>
    </row>
    <row r="38" spans="2:13" ht="12.75" customHeight="1" x14ac:dyDescent="0.2">
      <c r="B38" s="32"/>
      <c r="C38" s="33"/>
      <c r="D38" s="34"/>
      <c r="E38" s="27"/>
      <c r="F38" s="27"/>
      <c r="G38" s="35"/>
      <c r="H38" s="35"/>
      <c r="I38" s="35"/>
      <c r="J38" s="35"/>
      <c r="K38" s="39"/>
      <c r="L38" s="27"/>
      <c r="M38" s="39"/>
    </row>
    <row r="39" spans="2:13" ht="0.6" customHeight="1" x14ac:dyDescent="0.2">
      <c r="B39" s="32"/>
      <c r="C39" s="33"/>
      <c r="D39" s="34"/>
      <c r="E39" s="27"/>
      <c r="F39" s="27"/>
      <c r="G39" s="35"/>
      <c r="H39" s="35"/>
      <c r="I39" s="35"/>
      <c r="J39" s="35"/>
      <c r="K39" s="39"/>
      <c r="L39" s="27"/>
      <c r="M39" s="39"/>
    </row>
    <row r="40" spans="2:13" ht="12.75" customHeight="1" x14ac:dyDescent="0.2">
      <c r="B40" s="32"/>
      <c r="C40" s="33"/>
      <c r="D40" s="34"/>
      <c r="E40" s="27"/>
      <c r="F40" s="27"/>
      <c r="G40" s="35"/>
      <c r="H40" s="35"/>
      <c r="I40" s="35"/>
      <c r="J40" s="35"/>
      <c r="K40" s="39"/>
      <c r="L40" s="27"/>
      <c r="M40" s="39"/>
    </row>
    <row r="41" spans="2:13" ht="12.75" customHeight="1" x14ac:dyDescent="0.2">
      <c r="B41" s="32"/>
      <c r="C41" s="33"/>
      <c r="D41" s="34"/>
      <c r="E41" s="27"/>
      <c r="F41" s="27"/>
      <c r="G41" s="35"/>
      <c r="H41" s="35"/>
      <c r="I41" s="35"/>
      <c r="J41" s="35"/>
      <c r="K41" s="39"/>
      <c r="L41" s="27"/>
      <c r="M41" s="39"/>
    </row>
    <row r="42" spans="2:13" ht="12.75" customHeight="1" x14ac:dyDescent="0.2">
      <c r="B42" s="32"/>
      <c r="C42" s="33"/>
      <c r="D42" s="34"/>
      <c r="E42" s="27"/>
      <c r="F42" s="27"/>
      <c r="G42" s="35"/>
      <c r="H42" s="35"/>
      <c r="I42" s="35"/>
      <c r="J42" s="35"/>
      <c r="K42" s="39"/>
      <c r="L42" s="27"/>
      <c r="M42" s="39"/>
    </row>
    <row r="43" spans="2:13" ht="12.75" customHeight="1" x14ac:dyDescent="0.2">
      <c r="B43" s="32"/>
      <c r="C43" s="33"/>
      <c r="D43" s="34"/>
      <c r="E43" s="27"/>
      <c r="F43" s="27"/>
      <c r="G43" s="35"/>
      <c r="H43" s="35"/>
      <c r="I43" s="35"/>
      <c r="J43" s="35"/>
      <c r="K43" s="39"/>
      <c r="L43" s="27"/>
      <c r="M43" s="39"/>
    </row>
    <row r="44" spans="2:13" ht="12.75" hidden="1" customHeight="1" x14ac:dyDescent="0.2">
      <c r="B44" s="32"/>
      <c r="C44" s="33"/>
      <c r="D44" s="34"/>
      <c r="E44" s="27"/>
      <c r="F44" s="27"/>
      <c r="G44" s="35"/>
      <c r="H44" s="35"/>
      <c r="I44" s="35"/>
      <c r="J44" s="35"/>
      <c r="K44" s="39"/>
      <c r="L44" s="27"/>
      <c r="M44" s="39"/>
    </row>
    <row r="45" spans="2:13" ht="12.75" customHeight="1" x14ac:dyDescent="0.2">
      <c r="B45" s="32"/>
      <c r="C45" s="33"/>
      <c r="D45" s="34"/>
      <c r="E45" s="27"/>
      <c r="F45" s="27"/>
      <c r="G45" s="35"/>
      <c r="H45" s="35"/>
      <c r="I45" s="35"/>
      <c r="J45" s="35"/>
      <c r="K45" s="39"/>
      <c r="L45" s="27"/>
      <c r="M45" s="39"/>
    </row>
    <row r="46" spans="2:13" ht="12.75" customHeight="1" x14ac:dyDescent="0.2">
      <c r="B46" s="32"/>
      <c r="C46" s="33"/>
      <c r="D46" s="34"/>
      <c r="E46" s="27"/>
      <c r="F46" s="27"/>
      <c r="G46" s="35"/>
      <c r="H46" s="35"/>
      <c r="I46" s="35"/>
      <c r="J46" s="35"/>
      <c r="K46" s="39"/>
      <c r="L46" s="27"/>
      <c r="M46" s="39"/>
    </row>
    <row r="47" spans="2:13" ht="12.75" customHeight="1" x14ac:dyDescent="0.2">
      <c r="B47" s="32"/>
      <c r="C47" s="33"/>
      <c r="D47" s="34"/>
      <c r="E47" s="27"/>
      <c r="F47" s="27"/>
      <c r="G47" s="35"/>
      <c r="H47" s="35"/>
      <c r="I47" s="35"/>
      <c r="J47" s="35"/>
      <c r="K47" s="39"/>
      <c r="L47" s="27"/>
      <c r="M47" s="39"/>
    </row>
    <row r="48" spans="2:13" ht="12.75" customHeight="1" x14ac:dyDescent="0.2">
      <c r="B48" s="32"/>
      <c r="C48" s="33"/>
      <c r="D48" s="34"/>
      <c r="E48" s="27"/>
      <c r="F48" s="27"/>
      <c r="G48" s="35"/>
      <c r="H48" s="35"/>
      <c r="I48" s="35"/>
      <c r="J48" s="35"/>
      <c r="K48" s="39"/>
      <c r="L48" s="27"/>
      <c r="M48" s="39"/>
    </row>
    <row r="49" spans="2:13" ht="12.75" customHeight="1" x14ac:dyDescent="0.2">
      <c r="B49" s="32"/>
      <c r="C49" s="33"/>
      <c r="D49" s="34"/>
      <c r="E49" s="27"/>
      <c r="F49" s="27"/>
      <c r="G49" s="35"/>
      <c r="H49" s="35"/>
      <c r="I49" s="35"/>
      <c r="J49" s="35"/>
      <c r="K49" s="39"/>
      <c r="L49" s="27"/>
      <c r="M49" s="39"/>
    </row>
    <row r="50" spans="2:13" ht="12.75" customHeight="1" x14ac:dyDescent="0.2">
      <c r="B50" s="32"/>
      <c r="C50" s="33"/>
      <c r="D50" s="34"/>
      <c r="E50" s="27"/>
      <c r="F50" s="27"/>
      <c r="G50" s="35"/>
      <c r="H50" s="35"/>
      <c r="I50" s="35"/>
      <c r="J50" s="35"/>
      <c r="K50" s="39"/>
      <c r="L50" s="27"/>
      <c r="M50" s="39"/>
    </row>
    <row r="51" spans="2:13" ht="12.75" customHeight="1" x14ac:dyDescent="0.2">
      <c r="B51" s="32"/>
      <c r="C51" s="33"/>
      <c r="D51" s="34"/>
      <c r="E51" s="27"/>
      <c r="F51" s="27"/>
      <c r="G51" s="35"/>
      <c r="H51" s="35"/>
      <c r="I51" s="35"/>
      <c r="J51" s="35"/>
      <c r="K51" s="39"/>
      <c r="L51" s="27"/>
      <c r="M51" s="39"/>
    </row>
    <row r="52" spans="2:13" ht="12.75" customHeight="1" x14ac:dyDescent="0.2">
      <c r="B52" s="32"/>
      <c r="C52" s="33"/>
      <c r="D52" s="34"/>
      <c r="E52" s="27"/>
      <c r="F52" s="27"/>
      <c r="G52" s="35"/>
      <c r="H52" s="35"/>
      <c r="I52" s="35"/>
      <c r="J52" s="35"/>
      <c r="K52" s="39"/>
      <c r="L52" s="27"/>
      <c r="M52" s="39"/>
    </row>
    <row r="53" spans="2:13" ht="12.75" customHeight="1" x14ac:dyDescent="0.2">
      <c r="B53" s="32"/>
      <c r="C53" s="33"/>
      <c r="D53" s="34"/>
      <c r="E53" s="27"/>
      <c r="F53" s="27"/>
      <c r="G53" s="35"/>
      <c r="H53" s="35"/>
      <c r="I53" s="35"/>
      <c r="J53" s="35"/>
      <c r="K53" s="39"/>
      <c r="L53" s="27"/>
      <c r="M53" s="39"/>
    </row>
    <row r="54" spans="2:13" ht="12.75" customHeight="1" x14ac:dyDescent="0.2">
      <c r="B54" s="32"/>
      <c r="C54" s="33"/>
      <c r="D54" s="34"/>
      <c r="E54" s="27"/>
      <c r="F54" s="27"/>
      <c r="G54" s="35"/>
      <c r="H54" s="35"/>
      <c r="I54" s="35"/>
      <c r="J54" s="35"/>
      <c r="K54" s="39"/>
      <c r="L54" s="27"/>
      <c r="M54" s="39"/>
    </row>
    <row r="55" spans="2:13" ht="12.75" customHeight="1" x14ac:dyDescent="0.2">
      <c r="B55" s="32"/>
      <c r="C55" s="33"/>
      <c r="D55" s="34"/>
      <c r="E55" s="27"/>
      <c r="F55" s="27"/>
      <c r="G55" s="35"/>
      <c r="H55" s="35"/>
      <c r="I55" s="35"/>
      <c r="J55" s="35"/>
      <c r="K55" s="39"/>
      <c r="L55" s="27"/>
      <c r="M55" s="39"/>
    </row>
    <row r="56" spans="2:13" ht="12.75" customHeight="1" x14ac:dyDescent="0.2">
      <c r="B56" s="32"/>
      <c r="C56" s="33"/>
      <c r="D56" s="34"/>
      <c r="E56" s="27"/>
      <c r="F56" s="27"/>
      <c r="G56" s="35"/>
      <c r="H56" s="35"/>
      <c r="I56" s="35"/>
      <c r="J56" s="35"/>
      <c r="K56" s="39"/>
      <c r="L56" s="27"/>
      <c r="M56" s="39"/>
    </row>
    <row r="57" spans="2:13" ht="12.75" customHeight="1" x14ac:dyDescent="0.2">
      <c r="B57" s="32"/>
      <c r="C57" s="33"/>
      <c r="D57" s="34"/>
      <c r="E57" s="27"/>
      <c r="F57" s="27"/>
      <c r="G57" s="35"/>
      <c r="H57" s="35"/>
      <c r="I57" s="35"/>
      <c r="J57" s="35"/>
      <c r="K57" s="39"/>
      <c r="L57" s="27"/>
      <c r="M57" s="39"/>
    </row>
    <row r="58" spans="2:13" ht="12.75" customHeight="1" x14ac:dyDescent="0.2">
      <c r="B58" s="32"/>
      <c r="C58" s="33"/>
      <c r="D58" s="34"/>
      <c r="E58" s="27"/>
      <c r="F58" s="27"/>
      <c r="G58" s="35"/>
      <c r="H58" s="35"/>
      <c r="I58" s="35"/>
      <c r="J58" s="35"/>
      <c r="K58" s="39"/>
      <c r="L58" s="27"/>
      <c r="M58" s="39"/>
    </row>
    <row r="59" spans="2:13" ht="12.75" customHeight="1" x14ac:dyDescent="0.2">
      <c r="B59" s="32"/>
      <c r="C59" s="33"/>
      <c r="D59" s="34"/>
      <c r="E59" s="27"/>
      <c r="F59" s="27"/>
      <c r="G59" s="35"/>
      <c r="H59" s="35"/>
      <c r="I59" s="35"/>
      <c r="J59" s="35"/>
      <c r="K59" s="39"/>
      <c r="L59" s="27"/>
      <c r="M59" s="39"/>
    </row>
    <row r="60" spans="2:13" ht="12.75" customHeight="1" x14ac:dyDescent="0.2">
      <c r="B60" s="32"/>
      <c r="C60" s="33"/>
      <c r="D60" s="34"/>
      <c r="E60" s="27"/>
      <c r="F60" s="27"/>
      <c r="G60" s="35"/>
      <c r="H60" s="35"/>
      <c r="I60" s="35"/>
      <c r="J60" s="35"/>
      <c r="K60" s="39"/>
      <c r="L60" s="27"/>
      <c r="M60" s="39"/>
    </row>
    <row r="61" spans="2:13" ht="12.75" customHeight="1" x14ac:dyDescent="0.2">
      <c r="B61" s="32"/>
      <c r="C61" s="33"/>
      <c r="D61" s="34"/>
      <c r="E61" s="27"/>
      <c r="F61" s="27"/>
      <c r="G61" s="35"/>
      <c r="H61" s="35"/>
      <c r="I61" s="35"/>
      <c r="J61" s="35"/>
      <c r="K61" s="39"/>
      <c r="L61" s="27"/>
      <c r="M61" s="39"/>
    </row>
    <row r="62" spans="2:13" ht="12.75" customHeight="1" x14ac:dyDescent="0.2">
      <c r="B62" s="32"/>
      <c r="C62" s="33"/>
      <c r="D62" s="34"/>
      <c r="E62" s="27"/>
      <c r="F62" s="27"/>
      <c r="G62" s="35"/>
      <c r="H62" s="35"/>
      <c r="I62" s="35"/>
      <c r="J62" s="35"/>
      <c r="K62" s="39"/>
      <c r="L62" s="27"/>
      <c r="M62" s="39"/>
    </row>
    <row r="63" spans="2:13" ht="12.75" customHeight="1" x14ac:dyDescent="0.2">
      <c r="B63" s="32"/>
      <c r="C63" s="33"/>
      <c r="D63" s="34"/>
      <c r="E63" s="27"/>
      <c r="F63" s="27"/>
      <c r="G63" s="35"/>
      <c r="H63" s="35"/>
      <c r="I63" s="35"/>
      <c r="J63" s="35"/>
      <c r="K63" s="39"/>
      <c r="L63" s="27"/>
      <c r="M63" s="39"/>
    </row>
    <row r="64" spans="2:13" ht="12.75" customHeight="1" x14ac:dyDescent="0.2">
      <c r="B64" s="32"/>
      <c r="C64" s="33"/>
      <c r="D64" s="34"/>
      <c r="E64" s="27"/>
      <c r="F64" s="27"/>
      <c r="G64" s="35"/>
      <c r="H64" s="35"/>
      <c r="I64" s="35"/>
      <c r="J64" s="35"/>
      <c r="K64" s="39"/>
      <c r="L64" s="27"/>
      <c r="M64" s="39"/>
    </row>
    <row r="65" spans="2:13" ht="12.75" customHeight="1" x14ac:dyDescent="0.2">
      <c r="B65" s="32"/>
      <c r="C65" s="33"/>
      <c r="D65" s="34"/>
      <c r="E65" s="27"/>
      <c r="F65" s="27"/>
      <c r="G65" s="35"/>
      <c r="H65" s="35"/>
      <c r="I65" s="35"/>
      <c r="J65" s="35"/>
      <c r="K65" s="39"/>
      <c r="L65" s="27"/>
      <c r="M65" s="39"/>
    </row>
    <row r="66" spans="2:13" ht="12.75" customHeight="1" x14ac:dyDescent="0.2">
      <c r="B66" s="32"/>
      <c r="C66" s="33"/>
      <c r="D66" s="34"/>
      <c r="E66" s="27"/>
      <c r="F66" s="27"/>
      <c r="G66" s="35"/>
      <c r="H66" s="35"/>
      <c r="I66" s="35"/>
      <c r="J66" s="35"/>
      <c r="K66" s="39"/>
      <c r="L66" s="27"/>
      <c r="M66" s="39"/>
    </row>
    <row r="67" spans="2:13" ht="12.75" customHeight="1" x14ac:dyDescent="0.2">
      <c r="B67" s="32"/>
      <c r="C67" s="33"/>
      <c r="D67" s="34"/>
      <c r="E67" s="27"/>
      <c r="F67" s="27"/>
      <c r="G67" s="35"/>
      <c r="H67" s="35"/>
      <c r="I67" s="35"/>
      <c r="J67" s="35"/>
      <c r="K67" s="39"/>
      <c r="L67" s="27"/>
      <c r="M67" s="39"/>
    </row>
    <row r="68" spans="2:13" ht="12.75" customHeight="1" x14ac:dyDescent="0.2">
      <c r="B68" s="32"/>
      <c r="C68" s="33"/>
      <c r="D68" s="34"/>
      <c r="E68" s="27"/>
      <c r="F68" s="27"/>
      <c r="G68" s="35"/>
      <c r="H68" s="35"/>
      <c r="I68" s="35"/>
      <c r="J68" s="35"/>
      <c r="K68" s="39"/>
      <c r="L68" s="27"/>
      <c r="M68" s="39"/>
    </row>
    <row r="69" spans="2:13" ht="12.75" customHeight="1" x14ac:dyDescent="0.2">
      <c r="B69" s="32"/>
      <c r="C69" s="33"/>
      <c r="D69" s="34"/>
      <c r="E69" s="27"/>
      <c r="F69" s="27"/>
      <c r="G69" s="35"/>
      <c r="H69" s="35"/>
      <c r="I69" s="35"/>
      <c r="J69" s="35"/>
      <c r="K69" s="39"/>
      <c r="L69" s="27"/>
      <c r="M69" s="39"/>
    </row>
    <row r="70" spans="2:13" ht="12.75" customHeight="1" x14ac:dyDescent="0.2">
      <c r="B70" s="32"/>
      <c r="C70" s="33"/>
      <c r="D70" s="34"/>
      <c r="E70" s="27"/>
      <c r="F70" s="27"/>
      <c r="G70" s="35"/>
      <c r="H70" s="35"/>
      <c r="I70" s="35"/>
      <c r="J70" s="35"/>
      <c r="K70" s="39"/>
      <c r="L70" s="27"/>
      <c r="M70" s="39"/>
    </row>
    <row r="71" spans="2:13" ht="12.75" customHeight="1" x14ac:dyDescent="0.2">
      <c r="B71" s="32"/>
      <c r="C71" s="33"/>
      <c r="D71" s="34"/>
      <c r="E71" s="27"/>
      <c r="F71" s="27"/>
      <c r="G71" s="35"/>
      <c r="H71" s="35"/>
      <c r="I71" s="35"/>
      <c r="J71" s="35"/>
      <c r="K71" s="39"/>
      <c r="L71" s="27"/>
      <c r="M71" s="39"/>
    </row>
    <row r="72" spans="2:13" ht="12.75" customHeight="1" x14ac:dyDescent="0.2">
      <c r="B72" s="32"/>
      <c r="C72" s="33"/>
      <c r="D72" s="34"/>
      <c r="E72" s="27"/>
      <c r="F72" s="27"/>
      <c r="G72" s="35"/>
      <c r="H72" s="35"/>
      <c r="I72" s="35"/>
      <c r="J72" s="35"/>
      <c r="K72" s="39"/>
      <c r="L72" s="27"/>
      <c r="M72" s="39"/>
    </row>
    <row r="73" spans="2:13" ht="12.75" customHeight="1" x14ac:dyDescent="0.2">
      <c r="B73" s="32"/>
      <c r="C73" s="33"/>
      <c r="D73" s="34"/>
      <c r="E73" s="27"/>
      <c r="F73" s="27"/>
      <c r="G73" s="35"/>
      <c r="H73" s="35"/>
      <c r="I73" s="35"/>
      <c r="J73" s="35"/>
      <c r="K73" s="39"/>
      <c r="L73" s="27"/>
      <c r="M73" s="39"/>
    </row>
    <row r="74" spans="2:13" ht="12.75" customHeight="1" x14ac:dyDescent="0.2">
      <c r="B74" s="32"/>
      <c r="C74" s="33"/>
      <c r="D74" s="34"/>
      <c r="E74" s="27"/>
      <c r="F74" s="27"/>
      <c r="G74" s="35"/>
      <c r="H74" s="35"/>
      <c r="I74" s="35"/>
      <c r="J74" s="35"/>
      <c r="K74" s="39"/>
      <c r="L74" s="27"/>
      <c r="M74" s="39"/>
    </row>
    <row r="75" spans="2:13" ht="12.75" customHeight="1" x14ac:dyDescent="0.2">
      <c r="B75" s="32"/>
      <c r="C75" s="33"/>
      <c r="D75" s="34"/>
      <c r="E75" s="27"/>
      <c r="F75" s="27"/>
      <c r="G75" s="35"/>
      <c r="H75" s="35"/>
      <c r="I75" s="35"/>
      <c r="J75" s="35"/>
      <c r="K75" s="39"/>
      <c r="L75" s="27"/>
      <c r="M75" s="39"/>
    </row>
    <row r="76" spans="2:13" ht="12.75" customHeight="1" x14ac:dyDescent="0.2">
      <c r="B76" s="32"/>
      <c r="C76" s="33"/>
      <c r="D76" s="34"/>
      <c r="E76" s="27"/>
      <c r="F76" s="27"/>
      <c r="G76" s="35"/>
      <c r="H76" s="35"/>
      <c r="I76" s="35"/>
      <c r="J76" s="35"/>
      <c r="K76" s="39"/>
      <c r="L76" s="27"/>
      <c r="M76" s="39"/>
    </row>
    <row r="77" spans="2:13" ht="12.75" customHeight="1" x14ac:dyDescent="0.2">
      <c r="B77" s="32"/>
      <c r="C77" s="33"/>
      <c r="D77" s="34"/>
      <c r="E77" s="27"/>
      <c r="F77" s="27"/>
      <c r="G77" s="35"/>
      <c r="H77" s="35"/>
      <c r="I77" s="35"/>
      <c r="J77" s="35"/>
      <c r="K77" s="39"/>
      <c r="L77" s="27"/>
      <c r="M77" s="40"/>
    </row>
    <row r="78" spans="2:13" ht="12.75" customHeight="1" x14ac:dyDescent="0.2">
      <c r="B78" s="32"/>
      <c r="C78" s="33"/>
      <c r="D78" s="34"/>
      <c r="E78" s="27"/>
      <c r="F78" s="27"/>
      <c r="G78" s="35"/>
      <c r="H78" s="35"/>
      <c r="I78" s="35"/>
      <c r="J78" s="35"/>
      <c r="K78" s="39"/>
      <c r="L78" s="27"/>
      <c r="M78" s="40"/>
    </row>
    <row r="79" spans="2:13" x14ac:dyDescent="0.2">
      <c r="B79" s="32"/>
      <c r="C79" s="33"/>
      <c r="D79" s="34"/>
      <c r="E79" s="27"/>
      <c r="F79" s="27"/>
      <c r="G79" s="35"/>
      <c r="H79" s="35"/>
      <c r="I79" s="35"/>
      <c r="J79" s="35"/>
      <c r="K79" s="39"/>
      <c r="L79" s="27"/>
    </row>
    <row r="80" spans="2:13" x14ac:dyDescent="0.2">
      <c r="B80" s="32"/>
      <c r="C80" s="33"/>
      <c r="D80" s="34"/>
      <c r="E80" s="27"/>
      <c r="F80" s="27"/>
      <c r="G80" s="35"/>
      <c r="H80" s="35"/>
      <c r="I80" s="35"/>
      <c r="J80" s="35"/>
      <c r="K80" s="39"/>
      <c r="L80" s="27"/>
    </row>
    <row r="81" spans="2:12" x14ac:dyDescent="0.2">
      <c r="B81" s="32"/>
      <c r="C81" s="33"/>
      <c r="D81" s="34"/>
      <c r="E81" s="27"/>
      <c r="F81" s="27"/>
      <c r="G81" s="35"/>
      <c r="H81" s="35"/>
      <c r="I81" s="35"/>
      <c r="J81" s="35"/>
      <c r="K81" s="39"/>
      <c r="L81" s="27"/>
    </row>
    <row r="82" spans="2:12" x14ac:dyDescent="0.2">
      <c r="B82" s="32"/>
      <c r="C82" s="33"/>
      <c r="D82" s="34"/>
      <c r="E82" s="27"/>
      <c r="F82" s="27"/>
      <c r="G82" s="35"/>
      <c r="H82" s="35"/>
      <c r="I82" s="35"/>
      <c r="J82" s="35"/>
      <c r="K82" s="39"/>
      <c r="L82" s="27"/>
    </row>
    <row r="83" spans="2:12" x14ac:dyDescent="0.2">
      <c r="B83" s="32"/>
      <c r="C83" s="33"/>
      <c r="D83" s="34"/>
      <c r="E83" s="27"/>
      <c r="F83" s="27"/>
      <c r="G83" s="35"/>
      <c r="H83" s="35"/>
      <c r="I83" s="35"/>
      <c r="J83" s="35"/>
      <c r="K83" s="39"/>
      <c r="L83" s="27"/>
    </row>
    <row r="84" spans="2:12" x14ac:dyDescent="0.2">
      <c r="B84" s="32"/>
      <c r="C84" s="33"/>
      <c r="D84" s="34"/>
      <c r="E84" s="27"/>
      <c r="F84" s="27"/>
      <c r="G84" s="35"/>
      <c r="H84" s="35"/>
      <c r="I84" s="35"/>
      <c r="J84" s="35"/>
      <c r="K84" s="39"/>
      <c r="L84" s="27"/>
    </row>
    <row r="85" spans="2:12" x14ac:dyDescent="0.2">
      <c r="B85" s="32"/>
      <c r="C85" s="33"/>
      <c r="D85" s="34"/>
      <c r="E85" s="27"/>
      <c r="F85" s="27"/>
      <c r="G85" s="35"/>
      <c r="H85" s="35"/>
      <c r="I85" s="35"/>
      <c r="J85" s="35"/>
      <c r="K85" s="39"/>
      <c r="L85" s="27"/>
    </row>
  </sheetData>
  <mergeCells count="15">
    <mergeCell ref="B18:B21"/>
    <mergeCell ref="C18:C21"/>
    <mergeCell ref="B11:B17"/>
    <mergeCell ref="C11:C17"/>
    <mergeCell ref="H6:H7"/>
    <mergeCell ref="I6:I7"/>
    <mergeCell ref="J6:J7"/>
    <mergeCell ref="K6:K7"/>
    <mergeCell ref="L6:L7"/>
    <mergeCell ref="B6:B7"/>
    <mergeCell ref="C6:C7"/>
    <mergeCell ref="D6:D7"/>
    <mergeCell ref="E6:E7"/>
    <mergeCell ref="F6:F7"/>
    <mergeCell ref="G6:G7"/>
  </mergeCells>
  <phoneticPr fontId="20" type="noConversion"/>
  <pageMargins left="0.6692913385826772" right="0.39370078740157483" top="0.78740157480314965" bottom="0.78740157480314965" header="0" footer="0.39370078740157483"/>
  <pageSetup paperSize="9" orientation="landscape"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M68"/>
  <sheetViews>
    <sheetView zoomScale="85" zoomScaleNormal="85" workbookViewId="0">
      <pane ySplit="7" topLeftCell="A8" activePane="bottomLeft" state="frozen"/>
      <selection pane="bottomLeft" activeCell="L9" sqref="L9"/>
    </sheetView>
  </sheetViews>
  <sheetFormatPr baseColWidth="10" defaultColWidth="11.42578125" defaultRowHeight="12.75" x14ac:dyDescent="0.2"/>
  <cols>
    <col min="1" max="1" width="2.42578125" style="1" customWidth="1"/>
    <col min="2" max="2" width="9.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9.7109375" style="1" customWidth="1"/>
    <col min="13" max="16384" width="11.42578125" style="1"/>
  </cols>
  <sheetData>
    <row r="1" spans="2:13" ht="12.75" customHeight="1" x14ac:dyDescent="0.2">
      <c r="B1" s="3" t="str">
        <f>'0-Treballs previs'!B1</f>
        <v>OBRA: Reforma AEM i vestuaries del CAP Ronda Torrassa</v>
      </c>
    </row>
    <row r="2" spans="2:13" ht="12.75" customHeight="1" x14ac:dyDescent="0.2">
      <c r="B2" s="6" t="str">
        <f>'0-Treballs previs'!B2</f>
        <v>Emplaçament: Ronda de la Torrassa 151-153, L'Hospitalet de Llobregat</v>
      </c>
    </row>
    <row r="3" spans="2:13" ht="12.75" customHeight="1" x14ac:dyDescent="0.2">
      <c r="B3" s="6"/>
    </row>
    <row r="4" spans="2:13" ht="12.75" customHeight="1" x14ac:dyDescent="0.25">
      <c r="B4" s="1"/>
      <c r="D4" s="11" t="s">
        <v>97</v>
      </c>
      <c r="M4" s="41"/>
    </row>
    <row r="5" spans="2:13" ht="12.75" customHeight="1" x14ac:dyDescent="0.2">
      <c r="M5" s="27"/>
    </row>
    <row r="6" spans="2:13" ht="12.75" customHeight="1" x14ac:dyDescent="0.2">
      <c r="B6" s="107" t="s">
        <v>35</v>
      </c>
      <c r="C6" s="108" t="s">
        <v>2</v>
      </c>
      <c r="D6" s="107" t="s">
        <v>36</v>
      </c>
      <c r="E6" s="107" t="s">
        <v>32</v>
      </c>
      <c r="F6" s="107" t="s">
        <v>30</v>
      </c>
      <c r="G6" s="107" t="s">
        <v>31</v>
      </c>
      <c r="H6" s="107" t="s">
        <v>3</v>
      </c>
      <c r="I6" s="107" t="s">
        <v>0</v>
      </c>
      <c r="J6" s="107" t="s">
        <v>1</v>
      </c>
      <c r="K6" s="106" t="s">
        <v>51</v>
      </c>
      <c r="L6" s="107" t="s">
        <v>52</v>
      </c>
      <c r="M6" s="27"/>
    </row>
    <row r="7" spans="2:13" ht="12.75" customHeight="1" x14ac:dyDescent="0.2">
      <c r="B7" s="107"/>
      <c r="C7" s="109"/>
      <c r="D7" s="107"/>
      <c r="E7" s="107"/>
      <c r="F7" s="107"/>
      <c r="G7" s="107"/>
      <c r="H7" s="107"/>
      <c r="I7" s="107"/>
      <c r="J7" s="107"/>
      <c r="K7" s="106"/>
      <c r="L7" s="107"/>
      <c r="M7" s="27"/>
    </row>
    <row r="8" spans="2:13" ht="12.75" customHeight="1" x14ac:dyDescent="0.2">
      <c r="B8" s="12"/>
      <c r="C8" s="13"/>
      <c r="D8" s="12"/>
      <c r="E8" s="12"/>
      <c r="F8" s="12"/>
      <c r="G8" s="12"/>
      <c r="H8" s="12"/>
      <c r="I8" s="12"/>
      <c r="J8" s="12"/>
      <c r="M8" s="27"/>
    </row>
    <row r="9" spans="2:13" ht="12.75" customHeight="1" x14ac:dyDescent="0.25">
      <c r="B9" s="7"/>
      <c r="C9" s="15" t="s">
        <v>29</v>
      </c>
      <c r="D9" s="16" t="s">
        <v>49</v>
      </c>
      <c r="E9" s="15"/>
      <c r="F9" s="15"/>
      <c r="G9" s="17"/>
      <c r="H9" s="17"/>
      <c r="I9" s="17"/>
      <c r="J9" s="17"/>
      <c r="K9" s="44"/>
      <c r="L9" s="42"/>
      <c r="M9" s="39"/>
    </row>
    <row r="10" spans="2:13" ht="12.75" customHeight="1" x14ac:dyDescent="0.25">
      <c r="B10" s="28"/>
      <c r="C10" s="29"/>
      <c r="D10" s="30"/>
      <c r="E10" s="29"/>
      <c r="F10" s="29"/>
      <c r="G10" s="31"/>
      <c r="H10" s="31"/>
      <c r="I10" s="31"/>
      <c r="J10" s="31"/>
      <c r="K10" s="39"/>
      <c r="L10" s="27"/>
      <c r="M10" s="39"/>
    </row>
    <row r="11" spans="2:13" ht="12.75" customHeight="1" x14ac:dyDescent="0.25">
      <c r="B11" s="28"/>
      <c r="C11" s="29"/>
      <c r="D11" s="30"/>
      <c r="E11" s="29"/>
      <c r="F11" s="29"/>
      <c r="G11" s="31"/>
      <c r="H11" s="31"/>
      <c r="I11" s="31"/>
      <c r="J11" s="31"/>
      <c r="K11" s="39"/>
      <c r="L11" s="27"/>
      <c r="M11" s="39"/>
    </row>
    <row r="12" spans="2:13" ht="12.75" customHeight="1" x14ac:dyDescent="0.25">
      <c r="B12" s="28"/>
      <c r="C12" s="29"/>
      <c r="D12" s="30"/>
      <c r="E12" s="29"/>
      <c r="F12" s="29"/>
      <c r="G12" s="31"/>
      <c r="H12" s="31"/>
      <c r="I12" s="31"/>
      <c r="J12" s="31"/>
      <c r="K12" s="39"/>
      <c r="L12" s="27"/>
      <c r="M12" s="39"/>
    </row>
    <row r="13" spans="2:13" ht="12.75" customHeight="1" x14ac:dyDescent="0.2">
      <c r="B13" s="32"/>
      <c r="C13" s="33"/>
      <c r="D13" s="34"/>
      <c r="E13" s="27"/>
      <c r="F13" s="27"/>
      <c r="G13" s="35"/>
      <c r="H13" s="35"/>
      <c r="I13" s="35"/>
      <c r="J13" s="35"/>
      <c r="K13" s="39"/>
      <c r="L13" s="27"/>
      <c r="M13" s="39"/>
    </row>
    <row r="14" spans="2:13" ht="12.75" customHeight="1" x14ac:dyDescent="0.2">
      <c r="B14" s="32"/>
      <c r="C14" s="33"/>
      <c r="D14" s="34"/>
      <c r="E14" s="27"/>
      <c r="F14" s="27"/>
      <c r="G14" s="35"/>
      <c r="H14" s="35"/>
      <c r="I14" s="35"/>
      <c r="J14" s="35"/>
      <c r="K14" s="39"/>
      <c r="L14" s="27"/>
      <c r="M14" s="39"/>
    </row>
    <row r="15" spans="2:13" ht="12.75" customHeight="1" x14ac:dyDescent="0.2">
      <c r="B15" s="32"/>
      <c r="C15" s="33"/>
      <c r="D15" s="34"/>
      <c r="E15" s="27"/>
      <c r="F15" s="27"/>
      <c r="G15" s="35"/>
      <c r="H15" s="35"/>
      <c r="I15" s="35"/>
      <c r="J15" s="35"/>
      <c r="K15" s="39"/>
      <c r="L15" s="27"/>
      <c r="M15" s="39"/>
    </row>
    <row r="16" spans="2:13" ht="12.75" customHeight="1" x14ac:dyDescent="0.2">
      <c r="B16" s="32"/>
      <c r="C16" s="33"/>
      <c r="D16" s="34"/>
      <c r="E16" s="27"/>
      <c r="F16" s="27"/>
      <c r="G16" s="35"/>
      <c r="H16" s="35"/>
      <c r="I16" s="35"/>
      <c r="J16" s="35"/>
      <c r="K16" s="39"/>
      <c r="L16" s="27"/>
      <c r="M16" s="39"/>
    </row>
    <row r="17" spans="2:13" ht="12.75" customHeight="1" x14ac:dyDescent="0.2">
      <c r="B17" s="32"/>
      <c r="C17" s="33"/>
      <c r="D17" s="34"/>
      <c r="E17" s="27"/>
      <c r="F17" s="27"/>
      <c r="G17" s="35"/>
      <c r="H17" s="35"/>
      <c r="I17" s="35"/>
      <c r="J17" s="35"/>
      <c r="K17" s="39"/>
      <c r="L17" s="27"/>
      <c r="M17" s="39"/>
    </row>
    <row r="18" spans="2:13" ht="12.75" customHeight="1" x14ac:dyDescent="0.2">
      <c r="B18" s="32"/>
      <c r="C18" s="33"/>
      <c r="D18" s="34"/>
      <c r="E18" s="27"/>
      <c r="F18" s="27"/>
      <c r="G18" s="35"/>
      <c r="H18" s="35"/>
      <c r="I18" s="35"/>
      <c r="J18" s="35"/>
      <c r="K18" s="39"/>
      <c r="L18" s="27"/>
      <c r="M18" s="39"/>
    </row>
    <row r="19" spans="2:13" ht="12.75" customHeight="1" x14ac:dyDescent="0.2">
      <c r="B19" s="32"/>
      <c r="C19" s="33"/>
      <c r="D19" s="34"/>
      <c r="E19" s="27"/>
      <c r="F19" s="27"/>
      <c r="G19" s="35"/>
      <c r="H19" s="35"/>
      <c r="I19" s="35"/>
      <c r="J19" s="35"/>
      <c r="K19" s="39"/>
      <c r="L19" s="27"/>
      <c r="M19" s="39"/>
    </row>
    <row r="20" spans="2:13" ht="12.75" customHeight="1" x14ac:dyDescent="0.2">
      <c r="B20" s="32"/>
      <c r="C20" s="33"/>
      <c r="D20" s="34"/>
      <c r="E20" s="27"/>
      <c r="F20" s="27"/>
      <c r="G20" s="35"/>
      <c r="H20" s="35"/>
      <c r="I20" s="35"/>
      <c r="J20" s="35"/>
      <c r="K20" s="39"/>
      <c r="L20" s="27"/>
      <c r="M20" s="39"/>
    </row>
    <row r="21" spans="2:13" ht="12.75" customHeight="1" x14ac:dyDescent="0.2">
      <c r="B21" s="32"/>
      <c r="C21" s="33"/>
      <c r="D21" s="34"/>
      <c r="E21" s="27"/>
      <c r="F21" s="27"/>
      <c r="G21" s="35"/>
      <c r="H21" s="35"/>
      <c r="I21" s="35"/>
      <c r="J21" s="35"/>
      <c r="K21" s="39"/>
      <c r="L21" s="27"/>
      <c r="M21" s="39"/>
    </row>
    <row r="22" spans="2:13" ht="12.75" customHeight="1" x14ac:dyDescent="0.2">
      <c r="B22" s="32"/>
      <c r="C22" s="33"/>
      <c r="D22" s="34"/>
      <c r="E22" s="27"/>
      <c r="F22" s="27"/>
      <c r="G22" s="35"/>
      <c r="H22" s="35"/>
      <c r="I22" s="35"/>
      <c r="J22" s="35"/>
      <c r="K22" s="39"/>
      <c r="L22" s="27"/>
      <c r="M22" s="39"/>
    </row>
    <row r="23" spans="2:13" ht="12.75" customHeight="1" x14ac:dyDescent="0.2">
      <c r="B23" s="32"/>
      <c r="C23" s="33"/>
      <c r="D23" s="34"/>
      <c r="E23" s="27"/>
      <c r="F23" s="27"/>
      <c r="G23" s="35"/>
      <c r="H23" s="35"/>
      <c r="I23" s="35"/>
      <c r="J23" s="35"/>
      <c r="K23" s="39"/>
      <c r="L23" s="27"/>
      <c r="M23" s="39"/>
    </row>
    <row r="24" spans="2:13" ht="12.75" customHeight="1" x14ac:dyDescent="0.2">
      <c r="B24" s="32"/>
      <c r="C24" s="33"/>
      <c r="D24" s="34"/>
      <c r="E24" s="27"/>
      <c r="F24" s="27"/>
      <c r="G24" s="35"/>
      <c r="H24" s="35"/>
      <c r="I24" s="35"/>
      <c r="J24" s="35"/>
      <c r="K24" s="39"/>
      <c r="L24" s="27"/>
      <c r="M24" s="39"/>
    </row>
    <row r="25" spans="2:13" ht="12.75" customHeight="1" x14ac:dyDescent="0.2">
      <c r="B25" s="32"/>
      <c r="C25" s="33"/>
      <c r="D25" s="34"/>
      <c r="E25" s="27"/>
      <c r="F25" s="27"/>
      <c r="G25" s="35"/>
      <c r="H25" s="35"/>
      <c r="I25" s="35"/>
      <c r="J25" s="35"/>
      <c r="K25" s="39"/>
      <c r="L25" s="27"/>
      <c r="M25" s="39"/>
    </row>
    <row r="26" spans="2:13" ht="12.75" customHeight="1" x14ac:dyDescent="0.2">
      <c r="B26" s="32"/>
      <c r="C26" s="33"/>
      <c r="D26" s="34"/>
      <c r="E26" s="27"/>
      <c r="F26" s="27"/>
      <c r="G26" s="35"/>
      <c r="H26" s="35"/>
      <c r="I26" s="35"/>
      <c r="J26" s="35"/>
      <c r="K26" s="39"/>
      <c r="L26" s="27"/>
      <c r="M26" s="39"/>
    </row>
    <row r="27" spans="2:13" ht="12.75" customHeight="1" x14ac:dyDescent="0.2">
      <c r="B27" s="32"/>
      <c r="C27" s="33"/>
      <c r="D27" s="34"/>
      <c r="E27" s="27"/>
      <c r="F27" s="27"/>
      <c r="G27" s="35"/>
      <c r="H27" s="35"/>
      <c r="I27" s="35"/>
      <c r="J27" s="35"/>
      <c r="K27" s="39"/>
      <c r="L27" s="27"/>
      <c r="M27" s="39"/>
    </row>
    <row r="28" spans="2:13" ht="12.75" customHeight="1" x14ac:dyDescent="0.2">
      <c r="B28" s="32"/>
      <c r="C28" s="33"/>
      <c r="D28" s="34"/>
      <c r="E28" s="27"/>
      <c r="F28" s="27"/>
      <c r="G28" s="35"/>
      <c r="H28" s="35"/>
      <c r="I28" s="35"/>
      <c r="J28" s="35"/>
      <c r="K28" s="39"/>
      <c r="L28" s="27"/>
      <c r="M28" s="39"/>
    </row>
    <row r="29" spans="2:13" ht="12.75" customHeight="1" x14ac:dyDescent="0.2">
      <c r="B29" s="32"/>
      <c r="C29" s="33"/>
      <c r="D29" s="34"/>
      <c r="E29" s="27"/>
      <c r="F29" s="27"/>
      <c r="G29" s="35"/>
      <c r="H29" s="35"/>
      <c r="I29" s="35"/>
      <c r="J29" s="35"/>
      <c r="K29" s="39"/>
      <c r="L29" s="27"/>
      <c r="M29" s="39"/>
    </row>
    <row r="30" spans="2:13" ht="12.75" customHeight="1" x14ac:dyDescent="0.2">
      <c r="B30" s="32"/>
      <c r="C30" s="33"/>
      <c r="D30" s="34"/>
      <c r="E30" s="27"/>
      <c r="F30" s="27"/>
      <c r="G30" s="35"/>
      <c r="H30" s="35"/>
      <c r="I30" s="35"/>
      <c r="J30" s="35"/>
      <c r="K30" s="39"/>
      <c r="L30" s="27"/>
      <c r="M30" s="39"/>
    </row>
    <row r="31" spans="2:13" ht="12.75" customHeight="1" x14ac:dyDescent="0.2">
      <c r="B31" s="32"/>
      <c r="C31" s="33"/>
      <c r="D31" s="34"/>
      <c r="E31" s="27"/>
      <c r="F31" s="27"/>
      <c r="G31" s="35"/>
      <c r="H31" s="35"/>
      <c r="I31" s="35"/>
      <c r="J31" s="35"/>
      <c r="K31" s="39"/>
      <c r="L31" s="27"/>
      <c r="M31" s="39"/>
    </row>
    <row r="32" spans="2:13" ht="12.75" customHeight="1" x14ac:dyDescent="0.2">
      <c r="B32" s="32"/>
      <c r="C32" s="33"/>
      <c r="D32" s="34"/>
      <c r="E32" s="27"/>
      <c r="F32" s="27"/>
      <c r="G32" s="35"/>
      <c r="H32" s="35"/>
      <c r="I32" s="35"/>
      <c r="J32" s="35"/>
      <c r="K32" s="39"/>
      <c r="L32" s="27"/>
      <c r="M32" s="39"/>
    </row>
    <row r="33" spans="2:13" ht="12.75" customHeight="1" x14ac:dyDescent="0.2">
      <c r="B33" s="32"/>
      <c r="C33" s="33"/>
      <c r="D33" s="34"/>
      <c r="E33" s="27"/>
      <c r="F33" s="27"/>
      <c r="G33" s="35"/>
      <c r="H33" s="35"/>
      <c r="I33" s="35"/>
      <c r="J33" s="35"/>
      <c r="K33" s="39"/>
      <c r="L33" s="27"/>
      <c r="M33" s="39"/>
    </row>
    <row r="34" spans="2:13" ht="12.75" customHeight="1" x14ac:dyDescent="0.2">
      <c r="B34" s="32"/>
      <c r="C34" s="33"/>
      <c r="D34" s="34"/>
      <c r="E34" s="27"/>
      <c r="F34" s="27"/>
      <c r="G34" s="35"/>
      <c r="H34" s="35"/>
      <c r="I34" s="35"/>
      <c r="J34" s="35"/>
      <c r="K34" s="39"/>
      <c r="L34" s="27"/>
      <c r="M34" s="39"/>
    </row>
    <row r="35" spans="2:13" ht="12.75" customHeight="1" x14ac:dyDescent="0.2">
      <c r="B35" s="32"/>
      <c r="C35" s="33"/>
      <c r="D35" s="34"/>
      <c r="E35" s="27"/>
      <c r="F35" s="27"/>
      <c r="G35" s="35"/>
      <c r="H35" s="35"/>
      <c r="I35" s="35"/>
      <c r="J35" s="35"/>
      <c r="K35" s="39"/>
      <c r="L35" s="27"/>
      <c r="M35" s="39"/>
    </row>
    <row r="36" spans="2:13" ht="12.75" customHeight="1" x14ac:dyDescent="0.2">
      <c r="B36" s="32"/>
      <c r="C36" s="33"/>
      <c r="D36" s="34"/>
      <c r="E36" s="27"/>
      <c r="F36" s="27"/>
      <c r="G36" s="35"/>
      <c r="H36" s="35"/>
      <c r="I36" s="35"/>
      <c r="J36" s="35"/>
      <c r="K36" s="39"/>
      <c r="L36" s="27"/>
      <c r="M36" s="39"/>
    </row>
    <row r="37" spans="2:13" ht="12.75" customHeight="1" x14ac:dyDescent="0.2">
      <c r="B37" s="32"/>
      <c r="C37" s="33"/>
      <c r="D37" s="34"/>
      <c r="E37" s="27"/>
      <c r="F37" s="27"/>
      <c r="G37" s="35"/>
      <c r="H37" s="35"/>
      <c r="I37" s="35"/>
      <c r="J37" s="35"/>
      <c r="K37" s="39"/>
      <c r="L37" s="27"/>
      <c r="M37" s="39"/>
    </row>
    <row r="38" spans="2:13" ht="12.75" customHeight="1" x14ac:dyDescent="0.2">
      <c r="B38" s="32"/>
      <c r="C38" s="33"/>
      <c r="D38" s="34"/>
      <c r="E38" s="27"/>
      <c r="F38" s="27"/>
      <c r="G38" s="35"/>
      <c r="H38" s="35"/>
      <c r="I38" s="35"/>
      <c r="J38" s="35"/>
      <c r="K38" s="39"/>
      <c r="L38" s="27"/>
      <c r="M38" s="39"/>
    </row>
    <row r="39" spans="2:13" ht="12.75" customHeight="1" x14ac:dyDescent="0.2">
      <c r="B39" s="32"/>
      <c r="C39" s="33"/>
      <c r="D39" s="34"/>
      <c r="E39" s="27"/>
      <c r="F39" s="27"/>
      <c r="G39" s="35"/>
      <c r="H39" s="35"/>
      <c r="I39" s="35"/>
      <c r="J39" s="35"/>
      <c r="K39" s="39"/>
      <c r="L39" s="27"/>
      <c r="M39" s="39"/>
    </row>
    <row r="40" spans="2:13" ht="12.75" customHeight="1" x14ac:dyDescent="0.2">
      <c r="B40" s="32"/>
      <c r="C40" s="33"/>
      <c r="D40" s="34"/>
      <c r="E40" s="27"/>
      <c r="F40" s="27"/>
      <c r="G40" s="35"/>
      <c r="H40" s="35"/>
      <c r="I40" s="35"/>
      <c r="J40" s="35"/>
      <c r="K40" s="39"/>
      <c r="L40" s="27"/>
      <c r="M40" s="39"/>
    </row>
    <row r="41" spans="2:13" ht="12.75" customHeight="1" x14ac:dyDescent="0.2">
      <c r="B41" s="32"/>
      <c r="C41" s="33"/>
      <c r="D41" s="34"/>
      <c r="E41" s="27"/>
      <c r="F41" s="27"/>
      <c r="G41" s="35"/>
      <c r="H41" s="35"/>
      <c r="I41" s="35"/>
      <c r="J41" s="35"/>
      <c r="K41" s="39"/>
      <c r="L41" s="27"/>
      <c r="M41" s="39"/>
    </row>
    <row r="42" spans="2:13" ht="12.75" customHeight="1" x14ac:dyDescent="0.2">
      <c r="B42" s="32"/>
      <c r="C42" s="33"/>
      <c r="D42" s="34"/>
      <c r="E42" s="27"/>
      <c r="F42" s="27"/>
      <c r="G42" s="35"/>
      <c r="H42" s="35"/>
      <c r="I42" s="35"/>
      <c r="J42" s="35"/>
      <c r="K42" s="39"/>
      <c r="L42" s="27"/>
      <c r="M42" s="39"/>
    </row>
    <row r="43" spans="2:13" ht="12.75" customHeight="1" x14ac:dyDescent="0.2">
      <c r="B43" s="32"/>
      <c r="C43" s="33"/>
      <c r="D43" s="34"/>
      <c r="E43" s="27"/>
      <c r="F43" s="27"/>
      <c r="G43" s="35"/>
      <c r="H43" s="35"/>
      <c r="I43" s="35"/>
      <c r="J43" s="35"/>
      <c r="K43" s="39"/>
      <c r="L43" s="27"/>
      <c r="M43" s="39"/>
    </row>
    <row r="44" spans="2:13" ht="12.75" customHeight="1" x14ac:dyDescent="0.2">
      <c r="B44" s="32"/>
      <c r="C44" s="33"/>
      <c r="D44" s="34"/>
      <c r="E44" s="27"/>
      <c r="F44" s="27"/>
      <c r="G44" s="35"/>
      <c r="H44" s="35"/>
      <c r="I44" s="35"/>
      <c r="J44" s="35"/>
      <c r="K44" s="39"/>
      <c r="L44" s="27"/>
      <c r="M44" s="39"/>
    </row>
    <row r="45" spans="2:13" ht="12.75" customHeight="1" x14ac:dyDescent="0.2">
      <c r="B45" s="32"/>
      <c r="C45" s="33"/>
      <c r="D45" s="34"/>
      <c r="E45" s="27"/>
      <c r="F45" s="27"/>
      <c r="G45" s="35"/>
      <c r="H45" s="35"/>
      <c r="I45" s="35"/>
      <c r="J45" s="35"/>
      <c r="K45" s="39"/>
      <c r="L45" s="27"/>
      <c r="M45" s="39"/>
    </row>
    <row r="46" spans="2:13" ht="12.75" customHeight="1" x14ac:dyDescent="0.2">
      <c r="B46" s="32"/>
      <c r="C46" s="33"/>
      <c r="D46" s="34"/>
      <c r="E46" s="27"/>
      <c r="F46" s="27"/>
      <c r="G46" s="35"/>
      <c r="H46" s="35"/>
      <c r="I46" s="35"/>
      <c r="J46" s="35"/>
      <c r="K46" s="39"/>
      <c r="L46" s="27"/>
      <c r="M46" s="39"/>
    </row>
    <row r="47" spans="2:13" ht="12.75" customHeight="1" x14ac:dyDescent="0.2">
      <c r="B47" s="32"/>
      <c r="C47" s="33"/>
      <c r="D47" s="34"/>
      <c r="E47" s="27"/>
      <c r="F47" s="27"/>
      <c r="G47" s="35"/>
      <c r="H47" s="35"/>
      <c r="I47" s="35"/>
      <c r="J47" s="35"/>
      <c r="K47" s="39"/>
      <c r="L47" s="27"/>
      <c r="M47" s="39"/>
    </row>
    <row r="48" spans="2:13" ht="12.75" customHeight="1" x14ac:dyDescent="0.2">
      <c r="B48" s="32"/>
      <c r="C48" s="33"/>
      <c r="D48" s="34"/>
      <c r="E48" s="27"/>
      <c r="F48" s="27"/>
      <c r="G48" s="35"/>
      <c r="H48" s="35"/>
      <c r="I48" s="35"/>
      <c r="J48" s="35"/>
      <c r="K48" s="39"/>
      <c r="L48" s="27"/>
      <c r="M48" s="39"/>
    </row>
    <row r="49" spans="2:13" ht="12.75" customHeight="1" x14ac:dyDescent="0.2">
      <c r="B49" s="32"/>
      <c r="C49" s="33"/>
      <c r="D49" s="34"/>
      <c r="E49" s="27"/>
      <c r="F49" s="27"/>
      <c r="G49" s="35"/>
      <c r="H49" s="35"/>
      <c r="I49" s="35"/>
      <c r="J49" s="35"/>
      <c r="K49" s="39"/>
      <c r="L49" s="27"/>
      <c r="M49" s="39"/>
    </row>
    <row r="50" spans="2:13" ht="12.75" customHeight="1" x14ac:dyDescent="0.2">
      <c r="B50" s="32"/>
      <c r="C50" s="33"/>
      <c r="D50" s="34"/>
      <c r="E50" s="27"/>
      <c r="F50" s="27"/>
      <c r="G50" s="35"/>
      <c r="H50" s="35"/>
      <c r="I50" s="35"/>
      <c r="J50" s="35"/>
      <c r="K50" s="39"/>
      <c r="L50" s="27"/>
      <c r="M50" s="39"/>
    </row>
    <row r="51" spans="2:13" ht="12.75" customHeight="1" x14ac:dyDescent="0.2">
      <c r="B51" s="32"/>
      <c r="C51" s="33"/>
      <c r="D51" s="34"/>
      <c r="E51" s="27"/>
      <c r="F51" s="27"/>
      <c r="G51" s="35"/>
      <c r="H51" s="35"/>
      <c r="I51" s="35"/>
      <c r="J51" s="35"/>
      <c r="K51" s="39"/>
      <c r="L51" s="27"/>
      <c r="M51" s="39"/>
    </row>
    <row r="52" spans="2:13" ht="12.75" customHeight="1" x14ac:dyDescent="0.2">
      <c r="B52" s="32"/>
      <c r="C52" s="33"/>
      <c r="D52" s="34"/>
      <c r="E52" s="27"/>
      <c r="F52" s="27"/>
      <c r="G52" s="35"/>
      <c r="H52" s="35"/>
      <c r="I52" s="35"/>
      <c r="J52" s="35"/>
      <c r="K52" s="39"/>
      <c r="L52" s="27"/>
      <c r="M52" s="39"/>
    </row>
    <row r="53" spans="2:13" ht="12.75" customHeight="1" x14ac:dyDescent="0.2">
      <c r="B53" s="32"/>
      <c r="C53" s="33"/>
      <c r="D53" s="34"/>
      <c r="E53" s="27"/>
      <c r="F53" s="27"/>
      <c r="G53" s="35"/>
      <c r="H53" s="35"/>
      <c r="I53" s="35"/>
      <c r="J53" s="35"/>
      <c r="K53" s="39"/>
      <c r="L53" s="27"/>
      <c r="M53" s="39"/>
    </row>
    <row r="54" spans="2:13" ht="12.75" customHeight="1" x14ac:dyDescent="0.2">
      <c r="B54" s="32"/>
      <c r="C54" s="33"/>
      <c r="D54" s="34"/>
      <c r="E54" s="27"/>
      <c r="F54" s="27"/>
      <c r="G54" s="35"/>
      <c r="H54" s="35"/>
      <c r="I54" s="35"/>
      <c r="J54" s="35"/>
      <c r="K54" s="39"/>
      <c r="L54" s="27"/>
      <c r="M54" s="39"/>
    </row>
    <row r="55" spans="2:13" ht="12.75" customHeight="1" x14ac:dyDescent="0.2">
      <c r="B55" s="32"/>
      <c r="C55" s="33"/>
      <c r="D55" s="34"/>
      <c r="E55" s="27"/>
      <c r="F55" s="27"/>
      <c r="G55" s="35"/>
      <c r="H55" s="35"/>
      <c r="I55" s="35"/>
      <c r="J55" s="35"/>
      <c r="K55" s="39"/>
      <c r="L55" s="27"/>
      <c r="M55" s="39"/>
    </row>
    <row r="56" spans="2:13" ht="12.75" customHeight="1" x14ac:dyDescent="0.2">
      <c r="B56" s="32"/>
      <c r="C56" s="33"/>
      <c r="D56" s="34"/>
      <c r="E56" s="27"/>
      <c r="F56" s="27"/>
      <c r="G56" s="35"/>
      <c r="H56" s="35"/>
      <c r="I56" s="35"/>
      <c r="J56" s="35"/>
      <c r="K56" s="39"/>
      <c r="L56" s="27"/>
      <c r="M56" s="39"/>
    </row>
    <row r="57" spans="2:13" ht="12.75" customHeight="1" x14ac:dyDescent="0.2">
      <c r="B57" s="32"/>
      <c r="C57" s="33"/>
      <c r="D57" s="34"/>
      <c r="E57" s="27"/>
      <c r="F57" s="27"/>
      <c r="G57" s="35"/>
      <c r="H57" s="35"/>
      <c r="I57" s="35"/>
      <c r="J57" s="35"/>
      <c r="K57" s="39"/>
      <c r="L57" s="27"/>
      <c r="M57" s="39"/>
    </row>
    <row r="58" spans="2:13" ht="12.75" customHeight="1" x14ac:dyDescent="0.2">
      <c r="B58" s="32"/>
      <c r="C58" s="33"/>
      <c r="D58" s="34"/>
      <c r="E58" s="27"/>
      <c r="F58" s="27"/>
      <c r="G58" s="35"/>
      <c r="H58" s="35"/>
      <c r="I58" s="35"/>
      <c r="J58" s="35"/>
      <c r="K58" s="39"/>
      <c r="L58" s="27"/>
      <c r="M58" s="39"/>
    </row>
    <row r="59" spans="2:13" ht="12.75" customHeight="1" x14ac:dyDescent="0.2">
      <c r="B59" s="32"/>
      <c r="C59" s="33"/>
      <c r="D59" s="34"/>
      <c r="E59" s="27"/>
      <c r="F59" s="27"/>
      <c r="G59" s="35"/>
      <c r="H59" s="35"/>
      <c r="I59" s="35"/>
      <c r="J59" s="35"/>
      <c r="K59" s="39"/>
      <c r="L59" s="27"/>
      <c r="M59" s="39"/>
    </row>
    <row r="60" spans="2:13" ht="12.75" customHeight="1" x14ac:dyDescent="0.2">
      <c r="B60" s="32"/>
      <c r="C60" s="33"/>
      <c r="D60" s="34"/>
      <c r="E60" s="27"/>
      <c r="F60" s="27"/>
      <c r="G60" s="35"/>
      <c r="H60" s="35"/>
      <c r="I60" s="35"/>
      <c r="J60" s="35"/>
      <c r="K60" s="39"/>
      <c r="L60" s="27"/>
      <c r="M60" s="40"/>
    </row>
    <row r="61" spans="2:13" ht="12.75" customHeight="1" x14ac:dyDescent="0.2">
      <c r="B61" s="32"/>
      <c r="C61" s="33"/>
      <c r="D61" s="34"/>
      <c r="E61" s="27"/>
      <c r="F61" s="27"/>
      <c r="G61" s="35"/>
      <c r="H61" s="35"/>
      <c r="I61" s="35"/>
      <c r="J61" s="35"/>
      <c r="K61" s="39"/>
      <c r="L61" s="27"/>
      <c r="M61" s="40"/>
    </row>
    <row r="62" spans="2:13" x14ac:dyDescent="0.2">
      <c r="B62" s="32"/>
      <c r="C62" s="33"/>
      <c r="D62" s="34"/>
      <c r="E62" s="27"/>
      <c r="F62" s="27"/>
      <c r="G62" s="35"/>
      <c r="H62" s="35"/>
      <c r="I62" s="35"/>
      <c r="J62" s="35"/>
      <c r="K62" s="39"/>
      <c r="L62" s="27"/>
    </row>
    <row r="63" spans="2:13" x14ac:dyDescent="0.2">
      <c r="B63" s="32"/>
      <c r="C63" s="33"/>
      <c r="D63" s="34"/>
      <c r="E63" s="27"/>
      <c r="F63" s="27"/>
      <c r="G63" s="35"/>
      <c r="H63" s="35"/>
      <c r="I63" s="35"/>
      <c r="J63" s="35"/>
      <c r="K63" s="39"/>
      <c r="L63" s="27"/>
    </row>
    <row r="64" spans="2:13" x14ac:dyDescent="0.2">
      <c r="B64" s="32"/>
      <c r="C64" s="33"/>
      <c r="D64" s="34"/>
      <c r="E64" s="27"/>
      <c r="F64" s="27"/>
      <c r="G64" s="35"/>
      <c r="H64" s="35"/>
      <c r="I64" s="35"/>
      <c r="J64" s="35"/>
      <c r="K64" s="39"/>
      <c r="L64" s="27"/>
    </row>
    <row r="65" spans="2:12" x14ac:dyDescent="0.2">
      <c r="B65" s="32"/>
      <c r="C65" s="33"/>
      <c r="D65" s="34"/>
      <c r="E65" s="27"/>
      <c r="F65" s="27"/>
      <c r="G65" s="35"/>
      <c r="H65" s="35"/>
      <c r="I65" s="35"/>
      <c r="J65" s="35"/>
      <c r="K65" s="39"/>
      <c r="L65" s="27"/>
    </row>
    <row r="66" spans="2:12" x14ac:dyDescent="0.2">
      <c r="B66" s="32"/>
      <c r="C66" s="33"/>
      <c r="D66" s="34"/>
      <c r="E66" s="27"/>
      <c r="F66" s="27"/>
      <c r="G66" s="35"/>
      <c r="H66" s="35"/>
      <c r="I66" s="35"/>
      <c r="J66" s="35"/>
      <c r="K66" s="39"/>
      <c r="L66" s="27"/>
    </row>
    <row r="67" spans="2:12" x14ac:dyDescent="0.2">
      <c r="B67" s="32"/>
      <c r="C67" s="33"/>
      <c r="D67" s="34"/>
      <c r="E67" s="27"/>
      <c r="F67" s="27"/>
      <c r="G67" s="35"/>
      <c r="H67" s="35"/>
      <c r="I67" s="35"/>
      <c r="J67" s="35"/>
      <c r="K67" s="39"/>
      <c r="L67" s="27"/>
    </row>
    <row r="68" spans="2:12" x14ac:dyDescent="0.2">
      <c r="B68" s="32"/>
      <c r="C68" s="33"/>
      <c r="D68" s="34"/>
      <c r="E68" s="27"/>
      <c r="F68" s="27"/>
      <c r="G68" s="35"/>
      <c r="H68" s="35"/>
      <c r="I68" s="35"/>
      <c r="J68" s="35"/>
      <c r="K68" s="39"/>
      <c r="L68" s="27"/>
    </row>
  </sheetData>
  <mergeCells count="11">
    <mergeCell ref="K6:K7"/>
    <mergeCell ref="L6:L7"/>
    <mergeCell ref="B6:B7"/>
    <mergeCell ref="C6:C7"/>
    <mergeCell ref="D6:D7"/>
    <mergeCell ref="E6:E7"/>
    <mergeCell ref="H6:H7"/>
    <mergeCell ref="I6:I7"/>
    <mergeCell ref="F6:F7"/>
    <mergeCell ref="G6:G7"/>
    <mergeCell ref="J6:J7"/>
  </mergeCells>
  <pageMargins left="0.6692913385826772" right="0.39370078740157483" top="0.78740157480314965" bottom="0.78740157480314965" header="0" footer="0.39370078740157483"/>
  <pageSetup paperSize="9" orientation="landscape" horizontalDpi="300" verticalDpi="3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M82"/>
  <sheetViews>
    <sheetView view="pageBreakPreview" zoomScaleNormal="85" zoomScaleSheetLayoutView="100" workbookViewId="0">
      <pane ySplit="7" topLeftCell="A8" activePane="bottomLeft" state="frozen"/>
      <selection activeCell="M27" sqref="M27"/>
      <selection pane="bottomLeft" activeCell="K13" sqref="K13"/>
    </sheetView>
  </sheetViews>
  <sheetFormatPr baseColWidth="10" defaultColWidth="11.42578125" defaultRowHeight="12.75" x14ac:dyDescent="0.2"/>
  <cols>
    <col min="1" max="1" width="2.42578125" style="1" customWidth="1"/>
    <col min="2" max="2" width="10.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10.7109375" style="1" customWidth="1"/>
    <col min="13" max="16384" width="11.42578125" style="1"/>
  </cols>
  <sheetData>
    <row r="1" spans="2:13" ht="12.75" customHeight="1" x14ac:dyDescent="0.2">
      <c r="B1" s="3" t="str">
        <f>'0-Treballs previs'!B1</f>
        <v>OBRA: Reforma AEM i vestuaries del CAP Ronda Torrassa</v>
      </c>
    </row>
    <row r="2" spans="2:13" ht="12.75" customHeight="1" x14ac:dyDescent="0.2">
      <c r="B2" s="6" t="str">
        <f>'0-Treballs previs'!B2</f>
        <v>Emplaçament: Ronda de la Torrassa 151-153, L'Hospitalet de Llobregat</v>
      </c>
    </row>
    <row r="3" spans="2:13" ht="12.75" customHeight="1" x14ac:dyDescent="0.2">
      <c r="B3" s="6"/>
    </row>
    <row r="4" spans="2:13" ht="12.75" customHeight="1" x14ac:dyDescent="0.25">
      <c r="B4" s="1"/>
      <c r="D4" s="11" t="s">
        <v>97</v>
      </c>
      <c r="M4" s="41"/>
    </row>
    <row r="5" spans="2:13" ht="12.75" customHeight="1" x14ac:dyDescent="0.2">
      <c r="M5" s="27"/>
    </row>
    <row r="6" spans="2:13" ht="12.75" customHeight="1" x14ac:dyDescent="0.2">
      <c r="B6" s="107" t="s">
        <v>35</v>
      </c>
      <c r="C6" s="108" t="s">
        <v>2</v>
      </c>
      <c r="D6" s="107" t="s">
        <v>36</v>
      </c>
      <c r="E6" s="107" t="s">
        <v>32</v>
      </c>
      <c r="F6" s="107" t="s">
        <v>30</v>
      </c>
      <c r="G6" s="107" t="s">
        <v>31</v>
      </c>
      <c r="H6" s="107" t="s">
        <v>3</v>
      </c>
      <c r="I6" s="107" t="s">
        <v>0</v>
      </c>
      <c r="J6" s="107" t="s">
        <v>1</v>
      </c>
      <c r="K6" s="106" t="s">
        <v>51</v>
      </c>
      <c r="L6" s="107" t="s">
        <v>52</v>
      </c>
      <c r="M6" s="27"/>
    </row>
    <row r="7" spans="2:13" ht="12.75" customHeight="1" x14ac:dyDescent="0.2">
      <c r="B7" s="107"/>
      <c r="C7" s="109"/>
      <c r="D7" s="107"/>
      <c r="E7" s="107"/>
      <c r="F7" s="107"/>
      <c r="G7" s="107"/>
      <c r="H7" s="107"/>
      <c r="I7" s="107"/>
      <c r="J7" s="107"/>
      <c r="K7" s="106"/>
      <c r="L7" s="107"/>
      <c r="M7" s="27"/>
    </row>
    <row r="8" spans="2:13" ht="12.75" customHeight="1" x14ac:dyDescent="0.2">
      <c r="B8" s="12"/>
      <c r="C8" s="13"/>
      <c r="D8" s="12"/>
      <c r="E8" s="12"/>
      <c r="F8" s="12"/>
      <c r="G8" s="12"/>
      <c r="H8" s="12"/>
      <c r="I8" s="12"/>
      <c r="J8" s="12"/>
      <c r="M8" s="27"/>
    </row>
    <row r="9" spans="2:13" ht="12.75" customHeight="1" x14ac:dyDescent="0.25">
      <c r="B9" s="7"/>
      <c r="C9" s="15" t="s">
        <v>86</v>
      </c>
      <c r="D9" s="16" t="s">
        <v>50</v>
      </c>
      <c r="E9" s="15"/>
      <c r="F9" s="15"/>
      <c r="G9" s="17"/>
      <c r="H9" s="17"/>
      <c r="I9" s="17"/>
      <c r="J9" s="17"/>
      <c r="K9" s="44"/>
      <c r="L9" s="42">
        <f>SUM(L12:L12)</f>
        <v>1351.82</v>
      </c>
      <c r="M9" s="39"/>
    </row>
    <row r="10" spans="2:13" ht="12.75" customHeight="1" x14ac:dyDescent="0.2">
      <c r="B10" s="118" t="s">
        <v>66</v>
      </c>
      <c r="C10" s="112" t="s">
        <v>95</v>
      </c>
      <c r="D10" s="69" t="s">
        <v>67</v>
      </c>
      <c r="E10" s="71"/>
      <c r="F10" s="71"/>
      <c r="G10" s="68"/>
      <c r="H10" s="68"/>
      <c r="I10" s="68" t="str">
        <f>IF(PRODUCT(E10:H10) = 0, " ", PRODUCT(E10:H10))</f>
        <v xml:space="preserve"> </v>
      </c>
      <c r="J10" s="68"/>
      <c r="L10" s="40"/>
      <c r="M10" s="39"/>
    </row>
    <row r="11" spans="2:13" ht="12.75" customHeight="1" x14ac:dyDescent="0.2">
      <c r="B11" s="112"/>
      <c r="C11" s="112"/>
      <c r="D11" s="22"/>
      <c r="E11" s="60">
        <v>1</v>
      </c>
      <c r="F11" s="60"/>
      <c r="G11" s="21"/>
      <c r="H11" s="26"/>
      <c r="I11" s="21">
        <f>E11</f>
        <v>1</v>
      </c>
      <c r="J11" s="73" t="s">
        <v>58</v>
      </c>
      <c r="K11" s="43"/>
      <c r="L11" s="43"/>
      <c r="M11" s="39"/>
    </row>
    <row r="12" spans="2:13" ht="12.75" customHeight="1" x14ac:dyDescent="0.2">
      <c r="B12" s="113"/>
      <c r="C12" s="113"/>
      <c r="D12" s="18" t="s">
        <v>0</v>
      </c>
      <c r="E12" s="19"/>
      <c r="F12" s="19"/>
      <c r="G12" s="20"/>
      <c r="H12" s="20"/>
      <c r="I12" s="20">
        <f>SUM(I11:I11)</f>
        <v>1</v>
      </c>
      <c r="J12" s="68" t="s">
        <v>58</v>
      </c>
      <c r="K12" s="43">
        <v>1351.82</v>
      </c>
      <c r="L12" s="43">
        <f>I12*K12</f>
        <v>1351.82</v>
      </c>
      <c r="M12" s="39"/>
    </row>
    <row r="20" spans="2:13" ht="12.75" customHeight="1" x14ac:dyDescent="0.25">
      <c r="B20" s="28"/>
      <c r="C20" s="29"/>
      <c r="D20" s="30"/>
      <c r="E20" s="29"/>
      <c r="F20" s="29"/>
      <c r="G20" s="31"/>
      <c r="H20" s="31"/>
      <c r="I20" s="31"/>
      <c r="J20" s="31"/>
      <c r="K20" s="39"/>
      <c r="L20" s="27"/>
      <c r="M20" s="39"/>
    </row>
    <row r="21" spans="2:13" ht="12.75" customHeight="1" x14ac:dyDescent="0.25">
      <c r="B21" s="28"/>
      <c r="C21" s="29"/>
      <c r="D21" s="30"/>
      <c r="E21" s="29"/>
      <c r="F21" s="29"/>
      <c r="G21" s="31"/>
      <c r="H21" s="31"/>
      <c r="I21" s="31"/>
      <c r="J21" s="31"/>
      <c r="K21" s="39"/>
      <c r="L21" s="27"/>
      <c r="M21" s="39"/>
    </row>
    <row r="22" spans="2:13" ht="12.75" customHeight="1" x14ac:dyDescent="0.25">
      <c r="B22" s="28"/>
      <c r="C22" s="29"/>
      <c r="D22" s="30"/>
      <c r="E22" s="29"/>
      <c r="F22" s="29"/>
      <c r="G22" s="31"/>
      <c r="H22" s="31"/>
      <c r="I22" s="31"/>
      <c r="J22" s="31"/>
      <c r="K22" s="39"/>
      <c r="L22" s="27"/>
      <c r="M22" s="39"/>
    </row>
    <row r="23" spans="2:13" ht="12.75" customHeight="1" x14ac:dyDescent="0.25">
      <c r="B23" s="28"/>
      <c r="C23" s="29"/>
      <c r="D23" s="30"/>
      <c r="E23" s="29"/>
      <c r="F23" s="29"/>
      <c r="G23" s="31"/>
      <c r="H23" s="31"/>
      <c r="I23" s="31"/>
      <c r="J23" s="31"/>
      <c r="K23" s="39"/>
      <c r="L23" s="27"/>
      <c r="M23" s="39"/>
    </row>
    <row r="24" spans="2:13" ht="12.75" customHeight="1" x14ac:dyDescent="0.25">
      <c r="B24" s="28"/>
      <c r="C24" s="29"/>
      <c r="D24" s="30"/>
      <c r="E24" s="29"/>
      <c r="F24" s="29"/>
      <c r="G24" s="31"/>
      <c r="H24" s="31"/>
      <c r="I24" s="31"/>
      <c r="J24" s="31"/>
      <c r="K24" s="39"/>
      <c r="L24" s="27"/>
      <c r="M24" s="39"/>
    </row>
    <row r="25" spans="2:13" ht="12.75" customHeight="1" x14ac:dyDescent="0.25">
      <c r="B25" s="28"/>
      <c r="C25" s="29"/>
      <c r="D25" s="30"/>
      <c r="E25" s="29"/>
      <c r="F25" s="29"/>
      <c r="G25" s="31"/>
      <c r="H25" s="31"/>
      <c r="I25" s="31"/>
      <c r="J25" s="31"/>
      <c r="K25" s="39"/>
      <c r="L25" s="27"/>
      <c r="M25" s="39"/>
    </row>
    <row r="26" spans="2:13" ht="12.75" customHeight="1" x14ac:dyDescent="0.25">
      <c r="B26" s="28"/>
      <c r="C26" s="29"/>
      <c r="D26" s="30"/>
      <c r="E26" s="29"/>
      <c r="F26" s="29"/>
      <c r="G26" s="31"/>
      <c r="H26" s="31"/>
      <c r="I26" s="31"/>
      <c r="J26" s="31"/>
      <c r="K26" s="39"/>
      <c r="L26" s="27"/>
      <c r="M26" s="39"/>
    </row>
    <row r="27" spans="2:13" ht="12.75" customHeight="1" x14ac:dyDescent="0.2">
      <c r="B27" s="32"/>
      <c r="C27" s="33"/>
      <c r="D27" s="34"/>
      <c r="E27" s="27"/>
      <c r="F27" s="27"/>
      <c r="G27" s="35"/>
      <c r="H27" s="35"/>
      <c r="I27" s="35"/>
      <c r="J27" s="35"/>
      <c r="K27" s="39"/>
      <c r="L27" s="27"/>
      <c r="M27" s="39"/>
    </row>
    <row r="28" spans="2:13" ht="12.75" customHeight="1" x14ac:dyDescent="0.2">
      <c r="B28" s="32"/>
      <c r="C28" s="33"/>
      <c r="D28" s="34"/>
      <c r="E28" s="27"/>
      <c r="F28" s="27"/>
      <c r="G28" s="35"/>
      <c r="H28" s="35"/>
      <c r="I28" s="35"/>
      <c r="J28" s="35"/>
      <c r="K28" s="39"/>
      <c r="L28" s="27"/>
      <c r="M28" s="39"/>
    </row>
    <row r="29" spans="2:13" ht="12.75" customHeight="1" x14ac:dyDescent="0.2">
      <c r="B29" s="32"/>
      <c r="C29" s="33"/>
      <c r="D29" s="34"/>
      <c r="E29" s="27"/>
      <c r="F29" s="27"/>
      <c r="G29" s="35"/>
      <c r="H29" s="35"/>
      <c r="I29" s="35"/>
      <c r="J29" s="35"/>
      <c r="K29" s="39"/>
      <c r="L29" s="27"/>
      <c r="M29" s="39"/>
    </row>
    <row r="30" spans="2:13" ht="12.75" customHeight="1" x14ac:dyDescent="0.2">
      <c r="B30" s="32"/>
      <c r="C30" s="33"/>
      <c r="D30" s="34"/>
      <c r="E30" s="27"/>
      <c r="F30" s="27"/>
      <c r="G30" s="35"/>
      <c r="H30" s="35"/>
      <c r="I30" s="35"/>
      <c r="J30" s="35"/>
      <c r="K30" s="39"/>
      <c r="L30" s="27"/>
      <c r="M30" s="39"/>
    </row>
    <row r="31" spans="2:13" ht="12.75" customHeight="1" x14ac:dyDescent="0.2">
      <c r="B31" s="32"/>
      <c r="C31" s="33"/>
      <c r="D31" s="34"/>
      <c r="E31" s="27"/>
      <c r="F31" s="27"/>
      <c r="G31" s="35"/>
      <c r="H31" s="35"/>
      <c r="I31" s="35"/>
      <c r="J31" s="35"/>
      <c r="K31" s="39"/>
      <c r="L31" s="27"/>
      <c r="M31" s="39"/>
    </row>
    <row r="32" spans="2:13" ht="12.75" customHeight="1" x14ac:dyDescent="0.2">
      <c r="B32" s="32"/>
      <c r="C32" s="33"/>
      <c r="D32" s="34"/>
      <c r="E32" s="27"/>
      <c r="F32" s="27"/>
      <c r="G32" s="35"/>
      <c r="H32" s="35"/>
      <c r="I32" s="35"/>
      <c r="J32" s="35"/>
      <c r="K32" s="39"/>
      <c r="L32" s="27"/>
      <c r="M32" s="39"/>
    </row>
    <row r="33" spans="2:13" ht="12.75" customHeight="1" x14ac:dyDescent="0.2">
      <c r="B33" s="32"/>
      <c r="C33" s="33"/>
      <c r="D33" s="34"/>
      <c r="E33" s="27"/>
      <c r="F33" s="27"/>
      <c r="G33" s="35"/>
      <c r="H33" s="35"/>
      <c r="I33" s="35"/>
      <c r="J33" s="35"/>
      <c r="K33" s="39"/>
      <c r="L33" s="27"/>
      <c r="M33" s="39"/>
    </row>
    <row r="34" spans="2:13" ht="12.75" customHeight="1" x14ac:dyDescent="0.2">
      <c r="B34" s="32"/>
      <c r="C34" s="33"/>
      <c r="D34" s="34"/>
      <c r="E34" s="27"/>
      <c r="F34" s="27"/>
      <c r="G34" s="35"/>
      <c r="H34" s="35"/>
      <c r="I34" s="35"/>
      <c r="J34" s="35"/>
      <c r="K34" s="39"/>
      <c r="L34" s="27"/>
      <c r="M34" s="39"/>
    </row>
    <row r="35" spans="2:13" ht="12.75" customHeight="1" x14ac:dyDescent="0.2">
      <c r="B35" s="32"/>
      <c r="C35" s="33"/>
      <c r="D35" s="34"/>
      <c r="E35" s="27"/>
      <c r="F35" s="27"/>
      <c r="G35" s="35"/>
      <c r="H35" s="35"/>
      <c r="I35" s="35"/>
      <c r="J35" s="35"/>
      <c r="K35" s="39"/>
      <c r="L35" s="27"/>
      <c r="M35" s="39"/>
    </row>
    <row r="36" spans="2:13" ht="12.75" customHeight="1" x14ac:dyDescent="0.2">
      <c r="B36" s="32"/>
      <c r="C36" s="33"/>
      <c r="D36" s="34"/>
      <c r="E36" s="27"/>
      <c r="F36" s="27"/>
      <c r="G36" s="35"/>
      <c r="H36" s="35"/>
      <c r="I36" s="35"/>
      <c r="J36" s="35"/>
      <c r="K36" s="39"/>
      <c r="L36" s="27"/>
      <c r="M36" s="39"/>
    </row>
    <row r="37" spans="2:13" ht="12.75" customHeight="1" x14ac:dyDescent="0.2">
      <c r="B37" s="32"/>
      <c r="C37" s="33"/>
      <c r="D37" s="34"/>
      <c r="E37" s="27"/>
      <c r="F37" s="27"/>
      <c r="G37" s="35"/>
      <c r="H37" s="35"/>
      <c r="I37" s="35"/>
      <c r="J37" s="35"/>
      <c r="K37" s="39"/>
      <c r="L37" s="27"/>
      <c r="M37" s="39"/>
    </row>
    <row r="38" spans="2:13" ht="12.75" customHeight="1" x14ac:dyDescent="0.2">
      <c r="B38" s="32"/>
      <c r="C38" s="33"/>
      <c r="D38" s="34"/>
      <c r="E38" s="27"/>
      <c r="F38" s="27"/>
      <c r="G38" s="35"/>
      <c r="H38" s="35"/>
      <c r="I38" s="35"/>
      <c r="J38" s="35"/>
      <c r="K38" s="39"/>
      <c r="L38" s="27"/>
      <c r="M38" s="39"/>
    </row>
    <row r="39" spans="2:13" ht="12.75" customHeight="1" x14ac:dyDescent="0.2">
      <c r="B39" s="32"/>
      <c r="C39" s="33"/>
      <c r="D39" s="34"/>
      <c r="E39" s="27"/>
      <c r="F39" s="27"/>
      <c r="G39" s="35"/>
      <c r="H39" s="35"/>
      <c r="I39" s="35"/>
      <c r="J39" s="35"/>
      <c r="K39" s="39"/>
      <c r="L39" s="27"/>
      <c r="M39" s="39"/>
    </row>
    <row r="40" spans="2:13" ht="12.75" customHeight="1" x14ac:dyDescent="0.2">
      <c r="B40" s="32"/>
      <c r="C40" s="33"/>
      <c r="D40" s="34"/>
      <c r="E40" s="27"/>
      <c r="F40" s="27"/>
      <c r="G40" s="35"/>
      <c r="H40" s="35"/>
      <c r="I40" s="35"/>
      <c r="J40" s="35">
        <f>J37+J38</f>
        <v>0</v>
      </c>
      <c r="K40" s="39"/>
      <c r="L40" s="27"/>
      <c r="M40" s="39"/>
    </row>
    <row r="41" spans="2:13" ht="12.75" customHeight="1" x14ac:dyDescent="0.2">
      <c r="B41" s="32"/>
      <c r="C41" s="33"/>
      <c r="D41" s="34"/>
      <c r="E41" s="27"/>
      <c r="F41" s="27"/>
      <c r="G41" s="35"/>
      <c r="H41" s="35"/>
      <c r="I41" s="35"/>
      <c r="J41" s="35"/>
      <c r="K41" s="39"/>
      <c r="L41" s="27"/>
      <c r="M41" s="39"/>
    </row>
    <row r="42" spans="2:13" ht="12.75" customHeight="1" x14ac:dyDescent="0.2">
      <c r="B42" s="32"/>
      <c r="C42" s="33"/>
      <c r="D42" s="34"/>
      <c r="E42" s="27"/>
      <c r="F42" s="27"/>
      <c r="G42" s="35"/>
      <c r="H42" s="35"/>
      <c r="I42" s="35"/>
      <c r="J42" s="35"/>
      <c r="K42" s="39"/>
      <c r="L42" s="27"/>
      <c r="M42" s="39"/>
    </row>
    <row r="43" spans="2:13" ht="0.6" customHeight="1" x14ac:dyDescent="0.2">
      <c r="B43" s="32"/>
      <c r="C43" s="33"/>
      <c r="D43" s="34"/>
      <c r="E43" s="27"/>
      <c r="F43" s="27"/>
      <c r="G43" s="35"/>
      <c r="H43" s="35"/>
      <c r="I43" s="35"/>
      <c r="J43" s="35"/>
      <c r="K43" s="39"/>
      <c r="L43" s="27"/>
      <c r="M43" s="39"/>
    </row>
    <row r="44" spans="2:13" ht="12.75" customHeight="1" x14ac:dyDescent="0.2">
      <c r="B44" s="32"/>
      <c r="C44" s="33"/>
      <c r="D44" s="34"/>
      <c r="E44" s="27"/>
      <c r="F44" s="27"/>
      <c r="G44" s="35"/>
      <c r="H44" s="35"/>
      <c r="I44" s="35"/>
      <c r="J44" s="35"/>
      <c r="K44" s="39"/>
      <c r="L44" s="27"/>
      <c r="M44" s="39"/>
    </row>
    <row r="45" spans="2:13" ht="12.75" customHeight="1" x14ac:dyDescent="0.2">
      <c r="B45" s="32"/>
      <c r="C45" s="33"/>
      <c r="D45" s="34"/>
      <c r="E45" s="27"/>
      <c r="F45" s="27"/>
      <c r="G45" s="35"/>
      <c r="H45" s="35"/>
      <c r="I45" s="35"/>
      <c r="J45" s="35"/>
      <c r="K45" s="39"/>
      <c r="L45" s="27"/>
      <c r="M45" s="39"/>
    </row>
    <row r="46" spans="2:13" ht="12.75" customHeight="1" x14ac:dyDescent="0.2">
      <c r="B46" s="32"/>
      <c r="C46" s="33"/>
      <c r="D46" s="34"/>
      <c r="E46" s="27"/>
      <c r="F46" s="27"/>
      <c r="G46" s="35"/>
      <c r="H46" s="35"/>
      <c r="I46" s="35"/>
      <c r="J46" s="35"/>
      <c r="K46" s="39"/>
      <c r="L46" s="27"/>
      <c r="M46" s="39"/>
    </row>
    <row r="47" spans="2:13" ht="10.9" customHeight="1" x14ac:dyDescent="0.2">
      <c r="B47" s="32"/>
      <c r="C47" s="33"/>
      <c r="D47" s="34"/>
      <c r="E47" s="27"/>
      <c r="F47" s="27"/>
      <c r="G47" s="35"/>
      <c r="H47" s="35"/>
      <c r="I47" s="35"/>
      <c r="J47" s="35"/>
      <c r="K47" s="39"/>
      <c r="L47" s="27"/>
      <c r="M47" s="39"/>
    </row>
    <row r="48" spans="2:13" ht="12.75" customHeight="1" x14ac:dyDescent="0.2">
      <c r="B48" s="32"/>
      <c r="C48" s="33"/>
      <c r="D48" s="34"/>
      <c r="E48" s="27"/>
      <c r="F48" s="27"/>
      <c r="G48" s="35"/>
      <c r="H48" s="35"/>
      <c r="I48" s="35"/>
      <c r="J48" s="35"/>
      <c r="K48" s="39"/>
      <c r="L48" s="27"/>
      <c r="M48" s="39"/>
    </row>
    <row r="49" spans="2:13" ht="12.75" customHeight="1" x14ac:dyDescent="0.2">
      <c r="B49" s="32"/>
      <c r="C49" s="33"/>
      <c r="D49" s="34"/>
      <c r="E49" s="27"/>
      <c r="F49" s="27"/>
      <c r="G49" s="35"/>
      <c r="H49" s="35"/>
      <c r="I49" s="35"/>
      <c r="J49" s="35"/>
      <c r="K49" s="39"/>
      <c r="L49" s="27"/>
      <c r="M49" s="39"/>
    </row>
    <row r="50" spans="2:13" ht="12.75" customHeight="1" x14ac:dyDescent="0.2">
      <c r="B50" s="32"/>
      <c r="C50" s="33"/>
      <c r="D50" s="34"/>
      <c r="E50" s="27"/>
      <c r="F50" s="27"/>
      <c r="G50" s="35"/>
      <c r="H50" s="35"/>
      <c r="I50" s="35"/>
      <c r="J50" s="35"/>
      <c r="K50" s="39"/>
      <c r="L50" s="27"/>
      <c r="M50" s="39"/>
    </row>
    <row r="51" spans="2:13" ht="12.75" customHeight="1" x14ac:dyDescent="0.2">
      <c r="B51" s="32"/>
      <c r="C51" s="33"/>
      <c r="D51" s="34"/>
      <c r="E51" s="27"/>
      <c r="F51" s="27"/>
      <c r="G51" s="35"/>
      <c r="H51" s="35"/>
      <c r="I51" s="35"/>
      <c r="J51" s="35"/>
      <c r="K51" s="39"/>
      <c r="L51" s="27"/>
      <c r="M51" s="39"/>
    </row>
    <row r="52" spans="2:13" ht="12.75" customHeight="1" x14ac:dyDescent="0.2">
      <c r="B52" s="32"/>
      <c r="C52" s="33"/>
      <c r="D52" s="34"/>
      <c r="E52" s="27"/>
      <c r="F52" s="27"/>
      <c r="G52" s="35"/>
      <c r="H52" s="35"/>
      <c r="I52" s="35"/>
      <c r="J52" s="35"/>
      <c r="K52" s="39"/>
      <c r="L52" s="27"/>
      <c r="M52" s="39"/>
    </row>
    <row r="53" spans="2:13" ht="0.6" customHeight="1" x14ac:dyDescent="0.2">
      <c r="B53" s="32"/>
      <c r="C53" s="33"/>
      <c r="D53" s="34"/>
      <c r="E53" s="27"/>
      <c r="F53" s="27"/>
      <c r="G53" s="35"/>
      <c r="H53" s="35"/>
      <c r="I53" s="35"/>
      <c r="J53" s="35"/>
      <c r="K53" s="39"/>
      <c r="L53" s="27"/>
      <c r="M53" s="39"/>
    </row>
    <row r="54" spans="2:13" ht="12.75" customHeight="1" x14ac:dyDescent="0.2">
      <c r="B54" s="32"/>
      <c r="C54" s="33"/>
      <c r="D54" s="34"/>
      <c r="E54" s="27"/>
      <c r="F54" s="27"/>
      <c r="G54" s="35"/>
      <c r="H54" s="35"/>
      <c r="I54" s="35"/>
      <c r="J54" s="35"/>
      <c r="K54" s="39"/>
      <c r="L54" s="27"/>
      <c r="M54" s="39"/>
    </row>
    <row r="55" spans="2:13" ht="12.75" customHeight="1" x14ac:dyDescent="0.2">
      <c r="B55" s="32"/>
      <c r="C55" s="33"/>
      <c r="D55" s="34"/>
      <c r="E55" s="27"/>
      <c r="F55" s="27"/>
      <c r="G55" s="35"/>
      <c r="H55" s="35"/>
      <c r="I55" s="35"/>
      <c r="J55" s="35"/>
      <c r="K55" s="39"/>
      <c r="L55" s="27"/>
      <c r="M55" s="39"/>
    </row>
    <row r="56" spans="2:13" ht="12.75" customHeight="1" x14ac:dyDescent="0.2">
      <c r="B56" s="32"/>
      <c r="C56" s="33"/>
      <c r="D56" s="34"/>
      <c r="E56" s="27"/>
      <c r="F56" s="27"/>
      <c r="G56" s="35"/>
      <c r="H56" s="35"/>
      <c r="I56" s="35"/>
      <c r="J56" s="35"/>
      <c r="K56" s="39"/>
      <c r="L56" s="27"/>
      <c r="M56" s="39"/>
    </row>
    <row r="57" spans="2:13" ht="12.75" customHeight="1" x14ac:dyDescent="0.2">
      <c r="B57" s="32"/>
      <c r="C57" s="33"/>
      <c r="D57" s="34"/>
      <c r="E57" s="27"/>
      <c r="F57" s="27"/>
      <c r="G57" s="35"/>
      <c r="H57" s="35"/>
      <c r="I57" s="35"/>
      <c r="J57" s="35"/>
      <c r="K57" s="39"/>
      <c r="L57" s="27"/>
      <c r="M57" s="39"/>
    </row>
    <row r="58" spans="2:13" ht="12.75" customHeight="1" x14ac:dyDescent="0.2">
      <c r="B58" s="32"/>
      <c r="C58" s="33"/>
      <c r="D58" s="34"/>
      <c r="E58" s="27"/>
      <c r="F58" s="27"/>
      <c r="G58" s="35"/>
      <c r="H58" s="35"/>
      <c r="I58" s="35"/>
      <c r="J58" s="35"/>
      <c r="K58" s="39"/>
      <c r="L58" s="27"/>
      <c r="M58" s="39"/>
    </row>
    <row r="59" spans="2:13" ht="12.75" customHeight="1" x14ac:dyDescent="0.2">
      <c r="B59" s="32"/>
      <c r="C59" s="33"/>
      <c r="D59" s="34"/>
      <c r="E59" s="27"/>
      <c r="F59" s="27"/>
      <c r="G59" s="35"/>
      <c r="H59" s="35"/>
      <c r="I59" s="35"/>
      <c r="J59" s="35"/>
      <c r="K59" s="39"/>
      <c r="L59" s="27"/>
      <c r="M59" s="39"/>
    </row>
    <row r="60" spans="2:13" ht="12.75" customHeight="1" x14ac:dyDescent="0.2">
      <c r="B60" s="32"/>
      <c r="C60" s="33"/>
      <c r="D60" s="34"/>
      <c r="E60" s="27"/>
      <c r="F60" s="27"/>
      <c r="G60" s="35"/>
      <c r="H60" s="35"/>
      <c r="I60" s="35"/>
      <c r="J60" s="35"/>
      <c r="K60" s="39"/>
      <c r="L60" s="27"/>
      <c r="M60" s="39"/>
    </row>
    <row r="61" spans="2:13" ht="12.75" customHeight="1" x14ac:dyDescent="0.2">
      <c r="B61" s="32"/>
      <c r="C61" s="33"/>
      <c r="D61" s="34"/>
      <c r="E61" s="27"/>
      <c r="F61" s="27"/>
      <c r="G61" s="35"/>
      <c r="H61" s="35"/>
      <c r="I61" s="35"/>
      <c r="J61" s="35"/>
      <c r="K61" s="39"/>
      <c r="L61" s="27"/>
      <c r="M61" s="39"/>
    </row>
    <row r="62" spans="2:13" ht="12.75" customHeight="1" x14ac:dyDescent="0.2">
      <c r="B62" s="32"/>
      <c r="C62" s="33"/>
      <c r="D62" s="34"/>
      <c r="E62" s="27"/>
      <c r="F62" s="27"/>
      <c r="G62" s="35"/>
      <c r="H62" s="35"/>
      <c r="I62" s="35"/>
      <c r="J62" s="35"/>
      <c r="K62" s="39"/>
      <c r="L62" s="27"/>
      <c r="M62" s="39"/>
    </row>
    <row r="63" spans="2:13" ht="12.75" customHeight="1" x14ac:dyDescent="0.2">
      <c r="B63" s="32"/>
      <c r="C63" s="33"/>
      <c r="D63" s="34"/>
      <c r="E63" s="27"/>
      <c r="F63" s="27"/>
      <c r="G63" s="35"/>
      <c r="H63" s="35"/>
      <c r="I63" s="35"/>
      <c r="J63" s="35"/>
      <c r="K63" s="39"/>
      <c r="L63" s="27"/>
      <c r="M63" s="39"/>
    </row>
    <row r="64" spans="2:13" ht="12.75" customHeight="1" x14ac:dyDescent="0.2">
      <c r="B64" s="32"/>
      <c r="C64" s="33"/>
      <c r="D64" s="34"/>
      <c r="E64" s="27"/>
      <c r="F64" s="27"/>
      <c r="G64" s="35"/>
      <c r="H64" s="35"/>
      <c r="I64" s="35"/>
      <c r="J64" s="35"/>
      <c r="K64" s="39"/>
      <c r="L64" s="27"/>
      <c r="M64" s="39"/>
    </row>
    <row r="65" spans="2:13" ht="12.75" customHeight="1" x14ac:dyDescent="0.2">
      <c r="B65" s="32"/>
      <c r="C65" s="33"/>
      <c r="D65" s="34"/>
      <c r="E65" s="27"/>
      <c r="F65" s="27"/>
      <c r="G65" s="35"/>
      <c r="H65" s="35"/>
      <c r="I65" s="35"/>
      <c r="J65" s="35"/>
      <c r="K65" s="39"/>
      <c r="L65" s="27"/>
      <c r="M65" s="39"/>
    </row>
    <row r="66" spans="2:13" ht="12.75" customHeight="1" x14ac:dyDescent="0.2">
      <c r="B66" s="32"/>
      <c r="C66" s="33"/>
      <c r="D66" s="34"/>
      <c r="E66" s="27"/>
      <c r="F66" s="27"/>
      <c r="G66" s="35"/>
      <c r="H66" s="35"/>
      <c r="I66" s="35"/>
      <c r="J66" s="35"/>
      <c r="K66" s="39"/>
      <c r="L66" s="27"/>
      <c r="M66" s="39"/>
    </row>
    <row r="67" spans="2:13" ht="12.75" customHeight="1" x14ac:dyDescent="0.2">
      <c r="B67" s="32"/>
      <c r="C67" s="33"/>
      <c r="D67" s="34"/>
      <c r="E67" s="27"/>
      <c r="F67" s="27"/>
      <c r="G67" s="35"/>
      <c r="H67" s="35"/>
      <c r="I67" s="35"/>
      <c r="J67" s="35"/>
      <c r="K67" s="39"/>
      <c r="L67" s="27"/>
      <c r="M67" s="39"/>
    </row>
    <row r="68" spans="2:13" ht="12.75" customHeight="1" x14ac:dyDescent="0.2">
      <c r="B68" s="32"/>
      <c r="C68" s="33"/>
      <c r="D68" s="34"/>
      <c r="E68" s="27"/>
      <c r="F68" s="27"/>
      <c r="G68" s="35"/>
      <c r="H68" s="35"/>
      <c r="I68" s="35"/>
      <c r="J68" s="35"/>
      <c r="K68" s="39"/>
      <c r="L68" s="27"/>
      <c r="M68" s="39"/>
    </row>
    <row r="69" spans="2:13" ht="12.75" customHeight="1" x14ac:dyDescent="0.2">
      <c r="B69" s="32"/>
      <c r="C69" s="33"/>
      <c r="D69" s="34"/>
      <c r="E69" s="27"/>
      <c r="F69" s="27"/>
      <c r="G69" s="35"/>
      <c r="H69" s="35"/>
      <c r="I69" s="35"/>
      <c r="J69" s="35"/>
      <c r="K69" s="39"/>
      <c r="L69" s="27"/>
      <c r="M69" s="39"/>
    </row>
    <row r="70" spans="2:13" ht="12.75" customHeight="1" x14ac:dyDescent="0.2">
      <c r="B70" s="32"/>
      <c r="C70" s="33"/>
      <c r="D70" s="34"/>
      <c r="E70" s="27"/>
      <c r="F70" s="27"/>
      <c r="G70" s="35"/>
      <c r="H70" s="35"/>
      <c r="I70" s="35"/>
      <c r="J70" s="35"/>
      <c r="K70" s="39"/>
      <c r="L70" s="27"/>
      <c r="M70" s="39"/>
    </row>
    <row r="71" spans="2:13" ht="12.75" customHeight="1" x14ac:dyDescent="0.2">
      <c r="B71" s="32"/>
      <c r="C71" s="33"/>
      <c r="D71" s="34"/>
      <c r="E71" s="27"/>
      <c r="F71" s="27"/>
      <c r="G71" s="35"/>
      <c r="H71" s="35"/>
      <c r="I71" s="35"/>
      <c r="J71" s="35"/>
      <c r="K71" s="39"/>
      <c r="L71" s="27"/>
      <c r="M71" s="39"/>
    </row>
    <row r="72" spans="2:13" ht="12.75" customHeight="1" x14ac:dyDescent="0.2">
      <c r="B72" s="32"/>
      <c r="C72" s="33"/>
      <c r="D72" s="34"/>
      <c r="E72" s="27"/>
      <c r="F72" s="27"/>
      <c r="G72" s="35"/>
      <c r="H72" s="35"/>
      <c r="I72" s="35"/>
      <c r="J72" s="35"/>
      <c r="K72" s="39"/>
      <c r="L72" s="27"/>
      <c r="M72" s="39"/>
    </row>
    <row r="73" spans="2:13" ht="12.75" customHeight="1" x14ac:dyDescent="0.2">
      <c r="B73" s="32"/>
      <c r="C73" s="33"/>
      <c r="D73" s="34"/>
      <c r="E73" s="27"/>
      <c r="F73" s="27"/>
      <c r="G73" s="35"/>
      <c r="H73" s="35"/>
      <c r="I73" s="35"/>
      <c r="J73" s="35"/>
      <c r="K73" s="39"/>
      <c r="L73" s="27"/>
      <c r="M73" s="39"/>
    </row>
    <row r="74" spans="2:13" ht="12.75" customHeight="1" x14ac:dyDescent="0.2">
      <c r="B74" s="32"/>
      <c r="C74" s="33"/>
      <c r="D74" s="34"/>
      <c r="E74" s="27"/>
      <c r="F74" s="27"/>
      <c r="G74" s="35"/>
      <c r="H74" s="35"/>
      <c r="I74" s="35"/>
      <c r="J74" s="35"/>
      <c r="K74" s="39"/>
      <c r="L74" s="27"/>
      <c r="M74" s="40"/>
    </row>
    <row r="75" spans="2:13" ht="12.75" customHeight="1" x14ac:dyDescent="0.2">
      <c r="B75" s="32"/>
      <c r="C75" s="33"/>
      <c r="D75" s="34"/>
      <c r="E75" s="27"/>
      <c r="F75" s="27"/>
      <c r="G75" s="35"/>
      <c r="H75" s="35"/>
      <c r="I75" s="35"/>
      <c r="J75" s="35"/>
      <c r="K75" s="39"/>
      <c r="L75" s="27"/>
      <c r="M75" s="40"/>
    </row>
    <row r="76" spans="2:13" x14ac:dyDescent="0.2">
      <c r="B76" s="32"/>
      <c r="C76" s="33"/>
      <c r="D76" s="34"/>
      <c r="E76" s="27"/>
      <c r="F76" s="27"/>
      <c r="G76" s="35"/>
      <c r="H76" s="35"/>
      <c r="I76" s="35"/>
      <c r="J76" s="35"/>
      <c r="K76" s="39"/>
      <c r="L76" s="27"/>
    </row>
    <row r="77" spans="2:13" x14ac:dyDescent="0.2">
      <c r="B77" s="32"/>
      <c r="C77" s="33"/>
      <c r="D77" s="34"/>
      <c r="E77" s="27"/>
      <c r="F77" s="27"/>
      <c r="G77" s="35"/>
      <c r="H77" s="35"/>
      <c r="I77" s="35"/>
      <c r="J77" s="35"/>
      <c r="K77" s="39"/>
      <c r="L77" s="27"/>
    </row>
    <row r="78" spans="2:13" x14ac:dyDescent="0.2">
      <c r="B78" s="32"/>
      <c r="C78" s="33"/>
      <c r="D78" s="34"/>
      <c r="E78" s="27"/>
      <c r="F78" s="27"/>
      <c r="G78" s="35"/>
      <c r="H78" s="35"/>
      <c r="I78" s="35"/>
      <c r="J78" s="35"/>
      <c r="K78" s="39"/>
      <c r="L78" s="27"/>
    </row>
    <row r="79" spans="2:13" x14ac:dyDescent="0.2">
      <c r="B79" s="32"/>
      <c r="C79" s="33"/>
      <c r="D79" s="34"/>
      <c r="E79" s="27"/>
      <c r="F79" s="27"/>
      <c r="G79" s="35"/>
      <c r="H79" s="35"/>
      <c r="I79" s="35"/>
      <c r="J79" s="35"/>
      <c r="K79" s="39"/>
      <c r="L79" s="27"/>
    </row>
    <row r="80" spans="2:13" x14ac:dyDescent="0.2">
      <c r="B80" s="32"/>
      <c r="C80" s="33"/>
      <c r="D80" s="34"/>
      <c r="E80" s="27"/>
      <c r="F80" s="27"/>
      <c r="G80" s="35"/>
      <c r="H80" s="35"/>
      <c r="I80" s="35"/>
      <c r="J80" s="35"/>
      <c r="K80" s="39"/>
      <c r="L80" s="27"/>
    </row>
    <row r="81" spans="2:12" x14ac:dyDescent="0.2">
      <c r="B81" s="32"/>
      <c r="C81" s="33"/>
      <c r="D81" s="34"/>
      <c r="E81" s="27"/>
      <c r="F81" s="27"/>
      <c r="G81" s="35"/>
      <c r="H81" s="35"/>
      <c r="I81" s="35"/>
      <c r="J81" s="35"/>
      <c r="K81" s="39"/>
      <c r="L81" s="27"/>
    </row>
    <row r="82" spans="2:12" x14ac:dyDescent="0.2">
      <c r="B82" s="32"/>
      <c r="C82" s="33"/>
      <c r="D82" s="34"/>
      <c r="E82" s="27"/>
      <c r="F82" s="27"/>
      <c r="G82" s="35"/>
      <c r="H82" s="35"/>
      <c r="I82" s="35"/>
      <c r="J82" s="35"/>
      <c r="K82" s="39"/>
      <c r="L82" s="27"/>
    </row>
  </sheetData>
  <mergeCells count="13">
    <mergeCell ref="J6:J7"/>
    <mergeCell ref="K6:K7"/>
    <mergeCell ref="L6:L7"/>
    <mergeCell ref="B10:B12"/>
    <mergeCell ref="C10:C12"/>
    <mergeCell ref="B6:B7"/>
    <mergeCell ref="C6:C7"/>
    <mergeCell ref="D6:D7"/>
    <mergeCell ref="E6:E7"/>
    <mergeCell ref="F6:F7"/>
    <mergeCell ref="G6:G7"/>
    <mergeCell ref="H6:H7"/>
    <mergeCell ref="I6:I7"/>
  </mergeCells>
  <pageMargins left="0.6692913385826772" right="0.39370078740157483" top="0.78740157480314965" bottom="0.78740157480314965" header="0" footer="0.39370078740157483"/>
  <pageSetup paperSize="9" orientation="landscape" horizontalDpi="300" verticalDpi="30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L49"/>
  <sheetViews>
    <sheetView view="pageBreakPreview" zoomScaleNormal="85" zoomScaleSheetLayoutView="100" workbookViewId="0">
      <selection activeCell="M42" sqref="M42"/>
    </sheetView>
  </sheetViews>
  <sheetFormatPr baseColWidth="10" defaultColWidth="11.42578125" defaultRowHeight="12.75" x14ac:dyDescent="0.2"/>
  <cols>
    <col min="1" max="1" width="4.85546875" style="4" customWidth="1"/>
    <col min="2" max="2" width="64.7109375" style="2" customWidth="1"/>
    <col min="3" max="4" width="7.5703125" style="1" hidden="1" customWidth="1"/>
    <col min="5" max="5" width="7.5703125" style="5" hidden="1" customWidth="1"/>
    <col min="6" max="6" width="3.85546875" style="5" hidden="1" customWidth="1"/>
    <col min="7" max="7" width="7.5703125" style="5" hidden="1" customWidth="1"/>
    <col min="8" max="8" width="3.28515625" style="5" hidden="1" customWidth="1"/>
    <col min="9" max="9" width="9.7109375" style="40" hidden="1" customWidth="1"/>
    <col min="10" max="10" width="13.28515625" style="1" customWidth="1"/>
    <col min="11" max="16384" width="11.42578125" style="1"/>
  </cols>
  <sheetData>
    <row r="1" spans="1:12" ht="12.75" customHeight="1" x14ac:dyDescent="0.25">
      <c r="B1" s="11" t="s">
        <v>96</v>
      </c>
      <c r="K1" s="41"/>
    </row>
    <row r="2" spans="1:12" ht="12.75" customHeight="1" x14ac:dyDescent="0.2">
      <c r="K2" s="27"/>
    </row>
    <row r="3" spans="1:12" ht="12.75" customHeight="1" x14ac:dyDescent="0.2">
      <c r="A3" s="108" t="s">
        <v>2</v>
      </c>
      <c r="B3" s="107" t="s">
        <v>36</v>
      </c>
      <c r="C3" s="107" t="s">
        <v>32</v>
      </c>
      <c r="D3" s="107" t="s">
        <v>30</v>
      </c>
      <c r="E3" s="107" t="s">
        <v>31</v>
      </c>
      <c r="F3" s="107" t="s">
        <v>3</v>
      </c>
      <c r="G3" s="107" t="s">
        <v>0</v>
      </c>
      <c r="H3" s="107" t="s">
        <v>1</v>
      </c>
      <c r="I3" s="106" t="s">
        <v>51</v>
      </c>
      <c r="J3" s="107" t="s">
        <v>52</v>
      </c>
      <c r="K3" s="27"/>
    </row>
    <row r="4" spans="1:12" ht="12.75" customHeight="1" x14ac:dyDescent="0.2">
      <c r="A4" s="109"/>
      <c r="B4" s="107"/>
      <c r="C4" s="107"/>
      <c r="D4" s="107"/>
      <c r="E4" s="107"/>
      <c r="F4" s="107"/>
      <c r="G4" s="107"/>
      <c r="H4" s="107"/>
      <c r="I4" s="106"/>
      <c r="J4" s="107"/>
      <c r="K4" s="27"/>
    </row>
    <row r="5" spans="1:12" ht="12.75" customHeight="1" x14ac:dyDescent="0.2">
      <c r="A5" s="13"/>
      <c r="B5" s="12"/>
      <c r="C5" s="12"/>
      <c r="D5" s="12"/>
      <c r="E5" s="12"/>
      <c r="F5" s="12"/>
      <c r="G5" s="12"/>
      <c r="H5" s="12"/>
      <c r="K5" s="27"/>
    </row>
    <row r="6" spans="1:12" ht="12" hidden="1" customHeight="1" x14ac:dyDescent="0.25">
      <c r="A6" s="61">
        <v>0</v>
      </c>
      <c r="B6" s="62" t="s">
        <v>56</v>
      </c>
      <c r="C6" s="61"/>
      <c r="D6" s="61"/>
      <c r="E6" s="63"/>
      <c r="F6" s="63"/>
      <c r="G6" s="63"/>
      <c r="H6" s="63"/>
      <c r="J6" s="40">
        <f>'0-Treballs previs'!L9</f>
        <v>0</v>
      </c>
      <c r="K6" s="39"/>
    </row>
    <row r="7" spans="1:12" ht="13.9" customHeight="1" x14ac:dyDescent="0.25">
      <c r="A7" s="61" t="s">
        <v>7</v>
      </c>
      <c r="B7" s="62" t="s">
        <v>57</v>
      </c>
      <c r="C7" s="61"/>
      <c r="D7" s="61"/>
      <c r="E7" s="63"/>
      <c r="F7" s="63"/>
      <c r="G7" s="63"/>
      <c r="H7" s="63"/>
      <c r="J7" s="40">
        <f>'I-Enderrocs'!L9</f>
        <v>8759.5293791999993</v>
      </c>
      <c r="K7" s="39"/>
      <c r="L7" s="40"/>
    </row>
    <row r="8" spans="1:12" ht="13.9" customHeight="1" x14ac:dyDescent="0.25">
      <c r="A8" s="61" t="s">
        <v>8</v>
      </c>
      <c r="B8" s="62" t="s">
        <v>37</v>
      </c>
      <c r="C8" s="61"/>
      <c r="D8" s="61"/>
      <c r="E8" s="63"/>
      <c r="F8" s="63"/>
      <c r="G8" s="63"/>
      <c r="H8" s="63"/>
      <c r="J8" s="40">
        <f>'II-Sanejament'!L9</f>
        <v>333.2</v>
      </c>
      <c r="K8" s="39"/>
      <c r="L8" s="40"/>
    </row>
    <row r="9" spans="1:12" ht="13.9" customHeight="1" x14ac:dyDescent="0.25">
      <c r="A9" s="61" t="s">
        <v>14</v>
      </c>
      <c r="B9" s="62" t="s">
        <v>41</v>
      </c>
      <c r="C9" s="61"/>
      <c r="D9" s="61"/>
      <c r="E9" s="63"/>
      <c r="F9" s="63"/>
      <c r="G9" s="63"/>
      <c r="H9" s="63"/>
      <c r="J9" s="40">
        <f>'VII-Tancaments i divisories'!L9</f>
        <v>11042.878500000001</v>
      </c>
      <c r="K9" s="39"/>
      <c r="L9" s="40"/>
    </row>
    <row r="10" spans="1:12" ht="14.45" customHeight="1" x14ac:dyDescent="0.25">
      <c r="A10" s="61" t="s">
        <v>15</v>
      </c>
      <c r="B10" s="62" t="s">
        <v>42</v>
      </c>
      <c r="C10" s="61"/>
      <c r="D10" s="61"/>
      <c r="E10" s="63"/>
      <c r="F10" s="63"/>
      <c r="G10" s="63"/>
      <c r="H10" s="63"/>
      <c r="J10" s="40">
        <f>'VIII-Revestiments'!L9</f>
        <v>12694.225161600001</v>
      </c>
      <c r="K10" s="39"/>
      <c r="L10" s="40"/>
    </row>
    <row r="11" spans="1:12" ht="13.9" customHeight="1" x14ac:dyDescent="0.25">
      <c r="A11" s="61" t="s">
        <v>16</v>
      </c>
      <c r="B11" s="62" t="s">
        <v>43</v>
      </c>
      <c r="C11" s="61"/>
      <c r="D11" s="61"/>
      <c r="E11" s="63"/>
      <c r="F11" s="63"/>
      <c r="G11" s="63"/>
      <c r="H11" s="63"/>
      <c r="J11" s="40">
        <f>'IX-Paviments'!L9</f>
        <v>10751.07216</v>
      </c>
      <c r="K11" s="39"/>
      <c r="L11" s="40"/>
    </row>
    <row r="12" spans="1:12" ht="13.9" customHeight="1" x14ac:dyDescent="0.25">
      <c r="A12" s="61" t="s">
        <v>18</v>
      </c>
      <c r="B12" s="62" t="s">
        <v>68</v>
      </c>
      <c r="C12" s="61"/>
      <c r="D12" s="61"/>
      <c r="E12" s="63"/>
      <c r="F12" s="63"/>
      <c r="G12" s="63"/>
      <c r="H12" s="63"/>
      <c r="J12" s="40">
        <f>'X-Fusteria'!L9</f>
        <v>12253.4784</v>
      </c>
      <c r="K12" s="39"/>
      <c r="L12" s="40"/>
    </row>
    <row r="13" spans="1:12" ht="13.9" customHeight="1" x14ac:dyDescent="0.25">
      <c r="A13" s="61" t="s">
        <v>19</v>
      </c>
      <c r="B13" s="62" t="s">
        <v>104</v>
      </c>
      <c r="C13" s="61"/>
      <c r="D13" s="61"/>
      <c r="E13" s="63"/>
      <c r="F13" s="63"/>
      <c r="G13" s="63"/>
      <c r="H13" s="63"/>
      <c r="J13" s="40">
        <f>'XI-ACS-Sanitaris-Fontaneria'!L9</f>
        <v>2738.4719999999998</v>
      </c>
      <c r="K13" s="39"/>
      <c r="L13" s="40"/>
    </row>
    <row r="14" spans="1:12" ht="13.9" customHeight="1" x14ac:dyDescent="0.25">
      <c r="A14" s="61" t="s">
        <v>22</v>
      </c>
      <c r="B14" s="62" t="s">
        <v>44</v>
      </c>
      <c r="C14" s="61"/>
      <c r="D14" s="61"/>
      <c r="E14" s="63"/>
      <c r="F14" s="63"/>
      <c r="G14" s="63"/>
      <c r="H14" s="63"/>
      <c r="J14" s="40">
        <f>XIII_Electricitat!L9</f>
        <v>6156.0959999999995</v>
      </c>
      <c r="K14" s="39"/>
      <c r="L14" s="40"/>
    </row>
    <row r="15" spans="1:12" ht="13.9" customHeight="1" x14ac:dyDescent="0.25">
      <c r="A15" s="61" t="s">
        <v>23</v>
      </c>
      <c r="B15" s="62" t="s">
        <v>84</v>
      </c>
      <c r="C15" s="61"/>
      <c r="D15" s="61"/>
      <c r="E15" s="63"/>
      <c r="F15" s="63"/>
      <c r="G15" s="63"/>
      <c r="H15" s="63"/>
      <c r="J15" s="40">
        <f>'XIV-PCI'!L9</f>
        <v>660.56639999999993</v>
      </c>
      <c r="K15" s="39"/>
      <c r="L15" s="40"/>
    </row>
    <row r="16" spans="1:12" ht="13.9" customHeight="1" x14ac:dyDescent="0.25">
      <c r="A16" s="61" t="s">
        <v>24</v>
      </c>
      <c r="B16" s="62" t="s">
        <v>249</v>
      </c>
      <c r="C16" s="61"/>
      <c r="D16" s="61"/>
      <c r="E16" s="63"/>
      <c r="F16" s="63"/>
      <c r="G16" s="63"/>
      <c r="H16" s="63"/>
      <c r="J16" s="40">
        <f>'XV-Ventilació-Climatització'!L9</f>
        <v>981.52320000000009</v>
      </c>
      <c r="K16" s="39"/>
      <c r="L16" s="40"/>
    </row>
    <row r="17" spans="1:12" ht="13.9" customHeight="1" x14ac:dyDescent="0.25">
      <c r="A17" s="61" t="s">
        <v>25</v>
      </c>
      <c r="B17" s="62" t="s">
        <v>46</v>
      </c>
      <c r="C17" s="61"/>
      <c r="D17" s="61"/>
      <c r="E17" s="63"/>
      <c r="F17" s="63"/>
      <c r="G17" s="63"/>
      <c r="H17" s="63"/>
      <c r="J17" s="40">
        <f>'XVI-Telecomunicacions'!L9</f>
        <v>1147.6607999999999</v>
      </c>
      <c r="K17" s="39"/>
      <c r="L17" s="40"/>
    </row>
    <row r="18" spans="1:12" ht="13.9" customHeight="1" x14ac:dyDescent="0.25">
      <c r="A18" s="61" t="s">
        <v>26</v>
      </c>
      <c r="B18" s="62" t="s">
        <v>173</v>
      </c>
      <c r="C18" s="61"/>
      <c r="D18" s="61"/>
      <c r="E18" s="63"/>
      <c r="F18" s="63"/>
      <c r="G18" s="63"/>
      <c r="H18" s="63"/>
      <c r="J18" s="40">
        <f>'XVII-Ajudes'!L9</f>
        <v>706.56</v>
      </c>
      <c r="K18" s="39"/>
      <c r="L18" s="40"/>
    </row>
    <row r="19" spans="1:12" ht="13.9" hidden="1" customHeight="1" x14ac:dyDescent="0.25">
      <c r="A19" s="61" t="s">
        <v>27</v>
      </c>
      <c r="B19" s="62" t="s">
        <v>47</v>
      </c>
      <c r="C19" s="61"/>
      <c r="D19" s="61"/>
      <c r="E19" s="63"/>
      <c r="F19" s="63"/>
      <c r="G19" s="63"/>
      <c r="H19" s="63"/>
      <c r="J19" s="40">
        <f>'XVIII-Equipament-Mobiliari'!L9</f>
        <v>0</v>
      </c>
      <c r="K19" s="39"/>
      <c r="L19" s="40"/>
    </row>
    <row r="20" spans="1:12" ht="13.9" customHeight="1" x14ac:dyDescent="0.25">
      <c r="A20" s="61" t="s">
        <v>28</v>
      </c>
      <c r="B20" s="62" t="s">
        <v>48</v>
      </c>
      <c r="C20" s="61"/>
      <c r="D20" s="61"/>
      <c r="E20" s="63"/>
      <c r="F20" s="63"/>
      <c r="G20" s="63"/>
      <c r="H20" s="63"/>
      <c r="J20" s="40">
        <f>'XIX-Pintura-Acabats'!L9</f>
        <v>1506.1135680000002</v>
      </c>
      <c r="K20" s="39"/>
      <c r="L20" s="40"/>
    </row>
    <row r="21" spans="1:12" ht="13.9" customHeight="1" x14ac:dyDescent="0.25">
      <c r="A21" s="61" t="s">
        <v>86</v>
      </c>
      <c r="B21" s="62" t="s">
        <v>50</v>
      </c>
      <c r="C21" s="61"/>
      <c r="D21" s="61"/>
      <c r="E21" s="63"/>
      <c r="F21" s="63"/>
      <c r="G21" s="63"/>
      <c r="H21" s="63"/>
      <c r="J21" s="40">
        <f>'XXI-Complementaris'!L9</f>
        <v>1351.82</v>
      </c>
      <c r="K21" s="39"/>
      <c r="L21" s="40"/>
    </row>
    <row r="22" spans="1:12" ht="13.9" customHeight="1" thickBot="1" x14ac:dyDescent="0.3">
      <c r="A22" s="29"/>
      <c r="B22" s="30"/>
      <c r="C22" s="29"/>
      <c r="D22" s="29"/>
      <c r="E22" s="31"/>
      <c r="F22" s="31"/>
      <c r="G22" s="31"/>
      <c r="H22" s="31"/>
      <c r="I22" s="39"/>
      <c r="J22" s="27"/>
      <c r="K22" s="39"/>
    </row>
    <row r="23" spans="1:12" ht="12.75" customHeight="1" thickBot="1" x14ac:dyDescent="0.3">
      <c r="A23" s="29"/>
      <c r="B23" s="45" t="s">
        <v>117</v>
      </c>
      <c r="C23" s="46"/>
      <c r="D23" s="46"/>
      <c r="E23" s="47"/>
      <c r="F23" s="47"/>
      <c r="G23" s="47"/>
      <c r="H23" s="47"/>
      <c r="I23" s="53"/>
      <c r="J23" s="48">
        <f>SUM(J6:J22)</f>
        <v>71083.195568800002</v>
      </c>
      <c r="K23" s="39"/>
      <c r="L23" s="40"/>
    </row>
    <row r="24" spans="1:12" ht="12.75" customHeight="1" x14ac:dyDescent="0.25">
      <c r="A24" s="29"/>
      <c r="B24" s="62" t="s">
        <v>115</v>
      </c>
      <c r="C24" s="75"/>
      <c r="D24" s="75"/>
      <c r="E24" s="76"/>
      <c r="F24" s="76"/>
      <c r="G24" s="76"/>
      <c r="H24" s="76"/>
      <c r="I24" s="39"/>
      <c r="J24" s="40">
        <f>J23*0.13</f>
        <v>9240.8154239440009</v>
      </c>
      <c r="K24" s="39"/>
      <c r="L24" s="40"/>
    </row>
    <row r="25" spans="1:12" ht="12.75" customHeight="1" x14ac:dyDescent="0.25">
      <c r="A25" s="29"/>
      <c r="B25" s="64" t="s">
        <v>116</v>
      </c>
      <c r="C25" s="65"/>
      <c r="D25" s="65"/>
      <c r="E25" s="66"/>
      <c r="F25" s="66"/>
      <c r="G25" s="66"/>
      <c r="H25" s="66"/>
      <c r="I25" s="56"/>
      <c r="J25" s="67">
        <v>4265</v>
      </c>
      <c r="K25" s="39"/>
      <c r="L25" s="40"/>
    </row>
    <row r="26" spans="1:12" ht="12.75" customHeight="1" x14ac:dyDescent="0.2">
      <c r="A26" s="33"/>
      <c r="B26" s="77" t="s">
        <v>118</v>
      </c>
      <c r="C26" s="78"/>
      <c r="D26" s="78"/>
      <c r="E26" s="79"/>
      <c r="F26" s="79"/>
      <c r="G26" s="79"/>
      <c r="H26" s="79"/>
      <c r="I26" s="80"/>
      <c r="J26" s="81">
        <f>SUM(J23:J25)</f>
        <v>84589.010992744006</v>
      </c>
      <c r="K26" s="39"/>
      <c r="L26" s="40"/>
    </row>
    <row r="27" spans="1:12" ht="12.75" customHeight="1" x14ac:dyDescent="0.25">
      <c r="A27" s="33"/>
      <c r="B27" s="64" t="s">
        <v>113</v>
      </c>
      <c r="C27" s="65"/>
      <c r="D27" s="65"/>
      <c r="E27" s="66"/>
      <c r="F27" s="66"/>
      <c r="G27" s="66"/>
      <c r="H27" s="66"/>
      <c r="I27" s="56"/>
      <c r="J27" s="67">
        <f>J26*0.21</f>
        <v>17763.692308476242</v>
      </c>
      <c r="K27" s="39"/>
    </row>
    <row r="28" spans="1:12" ht="12.75" customHeight="1" thickBot="1" x14ac:dyDescent="0.25">
      <c r="A28" s="33"/>
      <c r="B28" s="34"/>
      <c r="C28" s="27"/>
      <c r="D28" s="27"/>
      <c r="E28" s="35"/>
      <c r="F28" s="35"/>
      <c r="G28" s="35"/>
      <c r="H28" s="35"/>
      <c r="I28" s="39"/>
      <c r="J28" s="27"/>
      <c r="K28" s="39"/>
    </row>
    <row r="29" spans="1:12" ht="12.75" customHeight="1" thickBot="1" x14ac:dyDescent="0.3">
      <c r="A29" s="33"/>
      <c r="B29" s="45" t="s">
        <v>114</v>
      </c>
      <c r="C29" s="46"/>
      <c r="D29" s="46"/>
      <c r="E29" s="47"/>
      <c r="F29" s="47"/>
      <c r="G29" s="47"/>
      <c r="H29" s="47"/>
      <c r="I29" s="53"/>
      <c r="J29" s="48">
        <f>J26+J27</f>
        <v>102352.70330122024</v>
      </c>
      <c r="K29" s="39"/>
    </row>
    <row r="30" spans="1:12" ht="12.75" customHeight="1" x14ac:dyDescent="0.2">
      <c r="A30" s="33"/>
      <c r="B30" s="34"/>
      <c r="C30" s="27"/>
      <c r="D30" s="27"/>
      <c r="E30" s="35"/>
      <c r="F30" s="35"/>
      <c r="G30" s="35"/>
      <c r="H30" s="35"/>
      <c r="I30" s="39"/>
      <c r="J30" s="27"/>
      <c r="K30" s="39"/>
    </row>
    <row r="31" spans="1:12" ht="12.75" customHeight="1" x14ac:dyDescent="0.2">
      <c r="A31" s="33"/>
      <c r="B31" s="34"/>
      <c r="C31" s="27"/>
      <c r="D31" s="27"/>
      <c r="E31" s="35"/>
      <c r="F31" s="35"/>
      <c r="G31" s="35"/>
      <c r="H31" s="35"/>
      <c r="I31" s="39"/>
      <c r="J31" s="27"/>
      <c r="K31" s="39"/>
    </row>
    <row r="32" spans="1:12" ht="12.75" customHeight="1" x14ac:dyDescent="0.2">
      <c r="A32" s="33"/>
      <c r="B32" s="34"/>
      <c r="C32" s="27"/>
      <c r="D32" s="27"/>
      <c r="E32" s="35"/>
      <c r="F32" s="35"/>
      <c r="G32" s="35"/>
      <c r="H32" s="35"/>
      <c r="I32" s="39"/>
      <c r="J32" s="27"/>
      <c r="K32" s="39"/>
    </row>
    <row r="33" spans="1:11" ht="12.75" customHeight="1" x14ac:dyDescent="0.2">
      <c r="A33" s="33"/>
      <c r="B33" s="34"/>
      <c r="C33" s="27"/>
      <c r="D33" s="27"/>
      <c r="E33" s="35"/>
      <c r="F33" s="35"/>
      <c r="G33" s="35"/>
      <c r="H33" s="35"/>
      <c r="I33" s="39"/>
      <c r="J33" s="27"/>
      <c r="K33" s="39"/>
    </row>
    <row r="34" spans="1:11" ht="0.6" customHeight="1" x14ac:dyDescent="0.2">
      <c r="A34" s="33"/>
      <c r="B34" s="34"/>
      <c r="C34" s="27"/>
      <c r="D34" s="27"/>
      <c r="E34" s="35"/>
      <c r="F34" s="35"/>
      <c r="G34" s="35"/>
      <c r="H34" s="35"/>
      <c r="I34" s="39"/>
      <c r="J34" s="27"/>
      <c r="K34" s="39"/>
    </row>
    <row r="35" spans="1:11" ht="12.75" customHeight="1" x14ac:dyDescent="0.2">
      <c r="A35" s="33"/>
      <c r="B35" s="34"/>
      <c r="C35" s="27"/>
      <c r="D35" s="27"/>
      <c r="E35" s="35"/>
      <c r="F35" s="35"/>
      <c r="G35" s="35"/>
      <c r="H35" s="35"/>
      <c r="I35" s="39"/>
      <c r="J35" s="27"/>
      <c r="K35" s="39"/>
    </row>
    <row r="36" spans="1:11" ht="12.75" customHeight="1" x14ac:dyDescent="0.2">
      <c r="A36" s="33"/>
      <c r="B36" s="34"/>
      <c r="C36" s="27"/>
      <c r="D36" s="27"/>
      <c r="E36" s="35"/>
      <c r="F36" s="35"/>
      <c r="G36" s="35"/>
      <c r="H36" s="35"/>
      <c r="I36" s="39"/>
      <c r="J36" s="27"/>
      <c r="K36" s="39"/>
    </row>
    <row r="37" spans="1:11" ht="12.75" customHeight="1" x14ac:dyDescent="0.2">
      <c r="A37" s="33"/>
      <c r="B37" s="34"/>
      <c r="C37" s="27"/>
      <c r="D37" s="27"/>
      <c r="E37" s="35"/>
      <c r="F37" s="35"/>
      <c r="G37" s="35"/>
      <c r="H37" s="35"/>
      <c r="I37" s="39"/>
      <c r="J37" s="27"/>
      <c r="K37" s="39"/>
    </row>
    <row r="38" spans="1:11" ht="10.9" customHeight="1" x14ac:dyDescent="0.2">
      <c r="A38" s="33"/>
      <c r="B38" s="34"/>
      <c r="C38" s="27"/>
      <c r="D38" s="27"/>
      <c r="E38" s="35"/>
      <c r="F38" s="35"/>
      <c r="G38" s="35"/>
      <c r="H38" s="35"/>
      <c r="I38" s="39"/>
      <c r="J38" s="27"/>
      <c r="K38" s="39"/>
    </row>
    <row r="39" spans="1:11" ht="12.75" hidden="1" customHeight="1" x14ac:dyDescent="0.2">
      <c r="A39" s="33"/>
      <c r="B39" s="34"/>
      <c r="C39" s="27"/>
      <c r="D39" s="27"/>
      <c r="E39" s="35"/>
      <c r="F39" s="35"/>
      <c r="G39" s="35"/>
      <c r="H39" s="35"/>
      <c r="I39" s="39"/>
      <c r="J39" s="27"/>
      <c r="K39" s="39"/>
    </row>
    <row r="40" spans="1:11" ht="12.75" customHeight="1" x14ac:dyDescent="0.2">
      <c r="A40" s="33"/>
      <c r="B40" s="34"/>
      <c r="C40" s="27"/>
      <c r="D40" s="27"/>
      <c r="E40" s="35"/>
      <c r="F40" s="35"/>
      <c r="G40" s="35"/>
      <c r="H40" s="35"/>
      <c r="I40" s="39"/>
      <c r="J40" s="27"/>
      <c r="K40" s="39"/>
    </row>
    <row r="41" spans="1:11" ht="12.75" customHeight="1" x14ac:dyDescent="0.2">
      <c r="A41" s="33"/>
      <c r="B41" s="34"/>
      <c r="C41" s="27"/>
      <c r="D41" s="27"/>
      <c r="E41" s="35"/>
      <c r="F41" s="35"/>
      <c r="G41" s="35"/>
      <c r="H41" s="35"/>
      <c r="I41" s="39"/>
      <c r="J41" s="27"/>
      <c r="K41" s="40"/>
    </row>
    <row r="42" spans="1:11" ht="12.75" customHeight="1" x14ac:dyDescent="0.2">
      <c r="A42" s="33"/>
      <c r="B42" s="34"/>
      <c r="C42" s="27"/>
      <c r="D42" s="27"/>
      <c r="E42" s="35"/>
      <c r="F42" s="35"/>
      <c r="G42" s="35"/>
      <c r="H42" s="35"/>
      <c r="I42" s="39"/>
      <c r="J42" s="27"/>
      <c r="K42" s="40"/>
    </row>
    <row r="43" spans="1:11" x14ac:dyDescent="0.2">
      <c r="A43" s="33"/>
      <c r="B43" s="34"/>
      <c r="C43" s="27"/>
      <c r="D43" s="27"/>
      <c r="E43" s="35"/>
      <c r="F43" s="35"/>
      <c r="G43" s="35"/>
      <c r="H43" s="35"/>
      <c r="I43" s="39"/>
      <c r="J43" s="27"/>
    </row>
    <row r="44" spans="1:11" ht="0.6" customHeight="1" x14ac:dyDescent="0.2">
      <c r="A44" s="33"/>
      <c r="B44" s="34"/>
      <c r="C44" s="27"/>
      <c r="D44" s="27"/>
      <c r="E44" s="35"/>
      <c r="F44" s="35"/>
      <c r="G44" s="35"/>
      <c r="H44" s="35"/>
      <c r="I44" s="39"/>
      <c r="J44" s="27"/>
    </row>
    <row r="45" spans="1:11" x14ac:dyDescent="0.2">
      <c r="A45" s="33"/>
      <c r="B45" s="34"/>
      <c r="C45" s="27"/>
      <c r="D45" s="27"/>
      <c r="E45" s="35"/>
      <c r="F45" s="35"/>
      <c r="G45" s="35"/>
      <c r="H45" s="35"/>
      <c r="I45" s="39"/>
      <c r="J45" s="27"/>
    </row>
    <row r="46" spans="1:11" x14ac:dyDescent="0.2">
      <c r="A46" s="33"/>
      <c r="B46" s="34"/>
      <c r="C46" s="27"/>
      <c r="D46" s="27"/>
      <c r="E46" s="35"/>
      <c r="F46" s="35"/>
      <c r="G46" s="35"/>
      <c r="H46" s="35"/>
      <c r="I46" s="39"/>
      <c r="J46" s="27"/>
    </row>
    <row r="47" spans="1:11" x14ac:dyDescent="0.2">
      <c r="A47" s="33"/>
      <c r="B47" s="34"/>
      <c r="C47" s="27"/>
      <c r="D47" s="27"/>
      <c r="E47" s="35"/>
      <c r="F47" s="35"/>
      <c r="G47" s="35"/>
      <c r="H47" s="35"/>
      <c r="I47" s="39"/>
      <c r="J47" s="27"/>
    </row>
    <row r="48" spans="1:11" x14ac:dyDescent="0.2">
      <c r="A48" s="33"/>
      <c r="B48" s="34"/>
      <c r="C48" s="27"/>
      <c r="D48" s="27"/>
      <c r="E48" s="35"/>
      <c r="F48" s="35"/>
      <c r="G48" s="35"/>
      <c r="H48" s="35"/>
      <c r="I48" s="39"/>
      <c r="J48" s="27"/>
    </row>
    <row r="49" spans="1:10" hidden="1" x14ac:dyDescent="0.2">
      <c r="A49" s="33"/>
      <c r="B49" s="34"/>
      <c r="C49" s="27"/>
      <c r="D49" s="27"/>
      <c r="E49" s="35"/>
      <c r="F49" s="35"/>
      <c r="G49" s="35"/>
      <c r="H49" s="35"/>
      <c r="I49" s="39"/>
      <c r="J49" s="27"/>
    </row>
  </sheetData>
  <mergeCells count="10">
    <mergeCell ref="H3:H4"/>
    <mergeCell ref="I3:I4"/>
    <mergeCell ref="J3:J4"/>
    <mergeCell ref="A3:A4"/>
    <mergeCell ref="B3:B4"/>
    <mergeCell ref="E3:E4"/>
    <mergeCell ref="F3:F4"/>
    <mergeCell ref="G3:G4"/>
    <mergeCell ref="C3:C4"/>
    <mergeCell ref="D3:D4"/>
  </mergeCells>
  <pageMargins left="0.6692913385826772" right="0.39370078740157483" top="0.78740157480314965" bottom="0.78740157480314965" header="0" footer="0.39370078740157483"/>
  <pageSetup paperSize="9"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46</vt:i4>
      </vt:variant>
    </vt:vector>
  </HeadingPairs>
  <TitlesOfParts>
    <vt:vector size="69" baseType="lpstr">
      <vt:lpstr>0-Treballs previs</vt:lpstr>
      <vt:lpstr>I-Enderrocs</vt:lpstr>
      <vt:lpstr>II-Sanejament</vt:lpstr>
      <vt:lpstr>III-Moviment terres</vt:lpstr>
      <vt:lpstr>IV-Fonaments</vt:lpstr>
      <vt:lpstr>V-Estructura</vt:lpstr>
      <vt:lpstr>VI-Cobertes</vt:lpstr>
      <vt:lpstr>VII-Tancaments i divisories</vt:lpstr>
      <vt:lpstr>VIII-Revestiments</vt:lpstr>
      <vt:lpstr>IX-Paviments</vt:lpstr>
      <vt:lpstr>X-Fusteria</vt:lpstr>
      <vt:lpstr>XI-ACS-Sanitaris-Fontaneria</vt:lpstr>
      <vt:lpstr>XII-Gas</vt:lpstr>
      <vt:lpstr>XIII_Electricitat</vt:lpstr>
      <vt:lpstr>XIV-PCI</vt:lpstr>
      <vt:lpstr>XV-Ventilació-Climatització</vt:lpstr>
      <vt:lpstr>XVI-Telecomunicacions</vt:lpstr>
      <vt:lpstr>XVII-Ajudes</vt:lpstr>
      <vt:lpstr>XVIII-Equipament-Mobiliari</vt:lpstr>
      <vt:lpstr>XIX-Pintura-Acabats</vt:lpstr>
      <vt:lpstr>XX-Façana</vt:lpstr>
      <vt:lpstr>XXI-Complementaris</vt:lpstr>
      <vt:lpstr>Pressupost</vt:lpstr>
      <vt:lpstr>'0-Treballs previs'!Área_de_impresión</vt:lpstr>
      <vt:lpstr>'I-Enderrocs'!Área_de_impresión</vt:lpstr>
      <vt:lpstr>'III-Moviment terres'!Área_de_impresión</vt:lpstr>
      <vt:lpstr>'II-Sanejament'!Área_de_impresión</vt:lpstr>
      <vt:lpstr>'IV-Fonaments'!Área_de_impresión</vt:lpstr>
      <vt:lpstr>'IX-Paviments'!Área_de_impresión</vt:lpstr>
      <vt:lpstr>Pressupost!Área_de_impresión</vt:lpstr>
      <vt:lpstr>'V-Estructura'!Área_de_impresión</vt:lpstr>
      <vt:lpstr>'VI-Cobertes'!Área_de_impresión</vt:lpstr>
      <vt:lpstr>'VIII-Revestiments'!Área_de_impresión</vt:lpstr>
      <vt:lpstr>'VII-Tancaments i divisories'!Área_de_impresión</vt:lpstr>
      <vt:lpstr>'X-Fusteria'!Área_de_impresión</vt:lpstr>
      <vt:lpstr>'XI-ACS-Sanitaris-Fontaneria'!Área_de_impresión</vt:lpstr>
      <vt:lpstr>'XII-Gas'!Área_de_impresión</vt:lpstr>
      <vt:lpstr>XIII_Electricitat!Área_de_impresión</vt:lpstr>
      <vt:lpstr>'XIV-PCI'!Área_de_impresión</vt:lpstr>
      <vt:lpstr>'XIX-Pintura-Acabats'!Área_de_impresión</vt:lpstr>
      <vt:lpstr>'XVII-Ajudes'!Área_de_impresión</vt:lpstr>
      <vt:lpstr>'XVIII-Equipament-Mobiliari'!Área_de_impresión</vt:lpstr>
      <vt:lpstr>'XVI-Telecomunicacions'!Área_de_impresión</vt:lpstr>
      <vt:lpstr>'XV-Ventilació-Climatització'!Área_de_impresión</vt:lpstr>
      <vt:lpstr>'XX-Façana'!Área_de_impresión</vt:lpstr>
      <vt:lpstr>'XXI-Complementaris'!Área_de_impresión</vt:lpstr>
      <vt:lpstr>'0-Treballs previs'!Títulos_a_imprimir</vt:lpstr>
      <vt:lpstr>'I-Enderrocs'!Títulos_a_imprimir</vt:lpstr>
      <vt:lpstr>'III-Moviment terres'!Títulos_a_imprimir</vt:lpstr>
      <vt:lpstr>'II-Sanejament'!Títulos_a_imprimir</vt:lpstr>
      <vt:lpstr>'IV-Fonaments'!Títulos_a_imprimir</vt:lpstr>
      <vt:lpstr>'IX-Paviments'!Títulos_a_imprimir</vt:lpstr>
      <vt:lpstr>Pressupost!Títulos_a_imprimir</vt:lpstr>
      <vt:lpstr>'V-Estructura'!Títulos_a_imprimir</vt:lpstr>
      <vt:lpstr>'VI-Cobertes'!Títulos_a_imprimir</vt:lpstr>
      <vt:lpstr>'VIII-Revestiments'!Títulos_a_imprimir</vt:lpstr>
      <vt:lpstr>'VII-Tancaments i divisories'!Títulos_a_imprimir</vt:lpstr>
      <vt:lpstr>'X-Fusteria'!Títulos_a_imprimir</vt:lpstr>
      <vt:lpstr>'XI-ACS-Sanitaris-Fontaneria'!Títulos_a_imprimir</vt:lpstr>
      <vt:lpstr>'XII-Gas'!Títulos_a_imprimir</vt:lpstr>
      <vt:lpstr>XIII_Electricitat!Títulos_a_imprimir</vt:lpstr>
      <vt:lpstr>'XIV-PCI'!Títulos_a_imprimir</vt:lpstr>
      <vt:lpstr>'XIX-Pintura-Acabats'!Títulos_a_imprimir</vt:lpstr>
      <vt:lpstr>'XVII-Ajudes'!Títulos_a_imprimir</vt:lpstr>
      <vt:lpstr>'XVIII-Equipament-Mobiliari'!Títulos_a_imprimir</vt:lpstr>
      <vt:lpstr>'XVI-Telecomunicacions'!Títulos_a_imprimir</vt:lpstr>
      <vt:lpstr>'XV-Ventilació-Climatització'!Títulos_a_imprimir</vt:lpstr>
      <vt:lpstr>'XX-Façana'!Títulos_a_imprimir</vt:lpstr>
      <vt:lpstr>'XXI-Complementaris'!Títulos_a_imprimir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Alfonso</dc:creator>
  <cp:lastModifiedBy>Carlos Bolíbar</cp:lastModifiedBy>
  <cp:lastPrinted>2023-07-28T14:37:20Z</cp:lastPrinted>
  <dcterms:created xsi:type="dcterms:W3CDTF">2006-10-07T16:34:32Z</dcterms:created>
  <dcterms:modified xsi:type="dcterms:W3CDTF">2024-02-08T16:06:38Z</dcterms:modified>
</cp:coreProperties>
</file>